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0140" yWindow="60" windowWidth="9540" windowHeight="8400" activeTab="1"/>
  </bookViews>
  <sheets>
    <sheet name="Auger pH &amp; EC" sheetId="1" r:id="rId1"/>
    <sheet name="Profile pH &amp; EC" sheetId="2" r:id="rId2"/>
  </sheets>
  <definedNames>
    <definedName name="_xlnm.Print_Area" localSheetId="0">'Auger pH &amp; EC'!$A$2:$N$394</definedName>
    <definedName name="_xlnm.Print_Area" localSheetId="1">'Profile pH &amp; EC'!$A$1:$M$159</definedName>
    <definedName name="_xlnm.Print_Titles" localSheetId="0">'Auger pH &amp; EC'!$2:$8</definedName>
    <definedName name="_xlnm.Print_Titles" localSheetId="1">'Profile pH &amp; EC'!$1:$7</definedName>
  </definedNames>
  <calcPr calcId="125725"/>
</workbook>
</file>

<file path=xl/calcChain.xml><?xml version="1.0" encoding="utf-8"?>
<calcChain xmlns="http://schemas.openxmlformats.org/spreadsheetml/2006/main">
  <c r="I9" i="2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8"/>
  <c r="M103" i="1"/>
  <c r="L103"/>
  <c r="K103"/>
  <c r="M102"/>
  <c r="L102"/>
  <c r="K102"/>
  <c r="M101"/>
  <c r="L101"/>
  <c r="K101"/>
  <c r="M100"/>
  <c r="L100"/>
  <c r="K100"/>
  <c r="M99"/>
  <c r="L99"/>
  <c r="K99"/>
  <c r="M98"/>
  <c r="L98"/>
  <c r="K98"/>
  <c r="M97"/>
  <c r="L97"/>
  <c r="K97"/>
  <c r="M96"/>
  <c r="L96"/>
  <c r="K96"/>
  <c r="M95"/>
  <c r="L95"/>
  <c r="K95"/>
  <c r="M94"/>
  <c r="L94"/>
  <c r="K94"/>
  <c r="M93"/>
  <c r="L93"/>
  <c r="K93"/>
  <c r="M92"/>
  <c r="L92"/>
  <c r="K92"/>
  <c r="M91"/>
  <c r="L91"/>
  <c r="K91"/>
  <c r="M90"/>
  <c r="L90"/>
  <c r="K90"/>
  <c r="M89"/>
  <c r="L89"/>
  <c r="K89"/>
  <c r="M88"/>
  <c r="L88"/>
  <c r="K88"/>
  <c r="M87"/>
  <c r="L87"/>
  <c r="K87"/>
  <c r="M86"/>
  <c r="L86"/>
  <c r="K86"/>
  <c r="M85"/>
  <c r="L85"/>
  <c r="K85"/>
  <c r="M84"/>
  <c r="L84"/>
  <c r="K84"/>
  <c r="M83"/>
  <c r="L83"/>
  <c r="K83"/>
  <c r="M82"/>
  <c r="L82"/>
  <c r="K82"/>
  <c r="M81"/>
  <c r="L81"/>
  <c r="K81"/>
  <c r="M80"/>
  <c r="L80"/>
  <c r="K80"/>
  <c r="M79"/>
  <c r="L79"/>
  <c r="K79"/>
  <c r="M78"/>
  <c r="L78"/>
  <c r="K78"/>
  <c r="M77"/>
  <c r="L77"/>
  <c r="K77"/>
  <c r="M76"/>
  <c r="L76"/>
  <c r="K76"/>
  <c r="M75"/>
  <c r="L75"/>
  <c r="K75"/>
  <c r="M74"/>
  <c r="L74"/>
  <c r="K74"/>
  <c r="M73"/>
  <c r="L73"/>
  <c r="K73"/>
  <c r="M72"/>
  <c r="L72"/>
  <c r="K72"/>
  <c r="M71"/>
  <c r="L71"/>
  <c r="K71"/>
  <c r="M70"/>
  <c r="L70"/>
  <c r="K70"/>
  <c r="M69"/>
  <c r="L69"/>
  <c r="K69"/>
  <c r="M68"/>
  <c r="L68"/>
  <c r="K68"/>
  <c r="M67"/>
  <c r="L67"/>
  <c r="K67"/>
  <c r="M66"/>
  <c r="L66"/>
  <c r="K66"/>
  <c r="M65"/>
  <c r="L65"/>
  <c r="K65"/>
  <c r="M64"/>
  <c r="L64"/>
  <c r="K64"/>
  <c r="M63"/>
  <c r="L63"/>
  <c r="K63"/>
  <c r="M62"/>
  <c r="L62"/>
  <c r="K62"/>
  <c r="M61"/>
  <c r="L61"/>
  <c r="K61"/>
  <c r="M60"/>
  <c r="L60"/>
  <c r="K60"/>
  <c r="M59"/>
  <c r="L59"/>
  <c r="K59"/>
  <c r="M58"/>
  <c r="L58"/>
  <c r="K58"/>
  <c r="M57"/>
  <c r="L57"/>
  <c r="K57"/>
  <c r="M56"/>
  <c r="L56"/>
  <c r="K56"/>
  <c r="M55"/>
  <c r="L55"/>
  <c r="K55"/>
  <c r="M54"/>
  <c r="L54"/>
  <c r="K54"/>
  <c r="M53"/>
  <c r="L53"/>
  <c r="K53"/>
  <c r="M52"/>
  <c r="L52"/>
  <c r="K52"/>
  <c r="M51"/>
  <c r="L51"/>
  <c r="K51"/>
  <c r="M50"/>
  <c r="L50"/>
  <c r="K50"/>
  <c r="M49"/>
  <c r="L49"/>
  <c r="K49"/>
  <c r="M48"/>
  <c r="L48"/>
  <c r="K48"/>
  <c r="M47"/>
  <c r="L47"/>
  <c r="K47"/>
  <c r="M46"/>
  <c r="L46"/>
  <c r="K46"/>
  <c r="M45"/>
  <c r="L45"/>
  <c r="K45"/>
  <c r="M44"/>
  <c r="L44"/>
  <c r="K44"/>
  <c r="M43"/>
  <c r="L43"/>
  <c r="K43"/>
  <c r="M42"/>
  <c r="L42"/>
  <c r="K42"/>
  <c r="M41"/>
  <c r="L41"/>
  <c r="K41"/>
  <c r="M40"/>
  <c r="L40"/>
  <c r="K40"/>
  <c r="M39"/>
  <c r="L39"/>
  <c r="K39"/>
</calcChain>
</file>

<file path=xl/sharedStrings.xml><?xml version="1.0" encoding="utf-8"?>
<sst xmlns="http://schemas.openxmlformats.org/spreadsheetml/2006/main" count="639" uniqueCount="182">
  <si>
    <t>A</t>
  </si>
  <si>
    <t>B</t>
  </si>
  <si>
    <t>C</t>
  </si>
  <si>
    <t>Ethiopian Nile Irrigation and Drainage Project. Feasibility Studies for about 80,000 ha net Irrigation and Drainage Schemes</t>
  </si>
  <si>
    <t>SOILS, LAND USE AND LAND SUITABILITY</t>
  </si>
  <si>
    <t>Auger</t>
  </si>
  <si>
    <t>Soil</t>
  </si>
  <si>
    <t xml:space="preserve">GPS </t>
  </si>
  <si>
    <t>EC 1:5</t>
  </si>
  <si>
    <t>estimated ECe (EC1:5 x 8.0)</t>
  </si>
  <si>
    <t>No.</t>
  </si>
  <si>
    <t>type</t>
  </si>
  <si>
    <t>E</t>
  </si>
  <si>
    <t>N</t>
  </si>
  <si>
    <t>VH1</t>
  </si>
  <si>
    <t>G</t>
  </si>
  <si>
    <t>VP2</t>
  </si>
  <si>
    <t>R1</t>
  </si>
  <si>
    <t>VP1</t>
  </si>
  <si>
    <t>?</t>
  </si>
  <si>
    <t>VP1g</t>
  </si>
  <si>
    <t>L2</t>
  </si>
  <si>
    <t>VH1g</t>
  </si>
  <si>
    <t>VH3</t>
  </si>
  <si>
    <t>VH2</t>
  </si>
  <si>
    <t>P2</t>
  </si>
  <si>
    <t>B2</t>
  </si>
  <si>
    <t>VE1</t>
  </si>
  <si>
    <t>VP2g</t>
  </si>
  <si>
    <t>B2g</t>
  </si>
  <si>
    <t>B1</t>
  </si>
  <si>
    <t>R2</t>
  </si>
  <si>
    <t>R3</t>
  </si>
  <si>
    <t>VP3</t>
  </si>
  <si>
    <t>P1</t>
  </si>
  <si>
    <t>B3</t>
  </si>
  <si>
    <t>VH4</t>
  </si>
  <si>
    <t>VE2</t>
  </si>
  <si>
    <t>D2g</t>
  </si>
  <si>
    <t>R1g</t>
  </si>
  <si>
    <t>VH3g</t>
  </si>
  <si>
    <t>R1s</t>
  </si>
  <si>
    <t>Ng</t>
  </si>
  <si>
    <t>D1</t>
  </si>
  <si>
    <t>?VP2</t>
  </si>
  <si>
    <t>D1g</t>
  </si>
  <si>
    <t>F1</t>
  </si>
  <si>
    <t>Ns</t>
  </si>
  <si>
    <t>R2s</t>
  </si>
  <si>
    <t>R2g</t>
  </si>
  <si>
    <t>D2</t>
  </si>
  <si>
    <t>pH 1:5</t>
  </si>
  <si>
    <t>0-15</t>
  </si>
  <si>
    <t>15-70</t>
  </si>
  <si>
    <t>70-135</t>
  </si>
  <si>
    <t>0-20</t>
  </si>
  <si>
    <t>20-50</t>
  </si>
  <si>
    <t>50-85</t>
  </si>
  <si>
    <t>160-200</t>
  </si>
  <si>
    <t>200-300</t>
  </si>
  <si>
    <t>150-190</t>
  </si>
  <si>
    <t>190-300</t>
  </si>
  <si>
    <t>300-400</t>
  </si>
  <si>
    <t>200-250</t>
  </si>
  <si>
    <t>195-295</t>
  </si>
  <si>
    <t>295-395</t>
  </si>
  <si>
    <t>190-210</t>
  </si>
  <si>
    <t>210-310</t>
  </si>
  <si>
    <t>400-500</t>
  </si>
  <si>
    <t>275-300</t>
  </si>
  <si>
    <t>185-285</t>
  </si>
  <si>
    <t>285-400</t>
  </si>
  <si>
    <t>175-275</t>
  </si>
  <si>
    <t>275-375</t>
  </si>
  <si>
    <t>260-320</t>
  </si>
  <si>
    <t>320-380</t>
  </si>
  <si>
    <t>380-410</t>
  </si>
  <si>
    <t>180-280</t>
  </si>
  <si>
    <t>280-380</t>
  </si>
  <si>
    <t>380-465</t>
  </si>
  <si>
    <t>190-290</t>
  </si>
  <si>
    <t>290-390</t>
  </si>
  <si>
    <t>390-490</t>
  </si>
  <si>
    <t>400-465</t>
  </si>
  <si>
    <t>200-260</t>
  </si>
  <si>
    <t>200-370</t>
  </si>
  <si>
    <t>370-435</t>
  </si>
  <si>
    <t>300-360</t>
  </si>
  <si>
    <t>300-350</t>
  </si>
  <si>
    <t>P101</t>
  </si>
  <si>
    <t>P109</t>
  </si>
  <si>
    <t>P115</t>
  </si>
  <si>
    <t>200-270</t>
  </si>
  <si>
    <t>280-340</t>
  </si>
  <si>
    <t>340-360</t>
  </si>
  <si>
    <t>P123</t>
  </si>
  <si>
    <t>360-390</t>
  </si>
  <si>
    <t>P124</t>
  </si>
  <si>
    <t>200-320</t>
  </si>
  <si>
    <t>P127</t>
  </si>
  <si>
    <t>P128</t>
  </si>
  <si>
    <t>P129</t>
  </si>
  <si>
    <t>P130</t>
  </si>
  <si>
    <t>P131</t>
  </si>
  <si>
    <t>P135</t>
  </si>
  <si>
    <t>P136</t>
  </si>
  <si>
    <t>P141</t>
  </si>
  <si>
    <t>P142</t>
  </si>
  <si>
    <t>P143</t>
  </si>
  <si>
    <t>P145</t>
  </si>
  <si>
    <t>P146</t>
  </si>
  <si>
    <t>P147</t>
  </si>
  <si>
    <t>P148</t>
  </si>
  <si>
    <t>P149</t>
  </si>
  <si>
    <t>P151</t>
  </si>
  <si>
    <t>P153</t>
  </si>
  <si>
    <t>P154</t>
  </si>
  <si>
    <t>P157</t>
  </si>
  <si>
    <t>P158</t>
  </si>
  <si>
    <t>P161</t>
  </si>
  <si>
    <t>P165</t>
  </si>
  <si>
    <t>P168</t>
  </si>
  <si>
    <t>P170</t>
  </si>
  <si>
    <t>P172</t>
  </si>
  <si>
    <t>P173</t>
  </si>
  <si>
    <t>P174</t>
  </si>
  <si>
    <t>P178</t>
  </si>
  <si>
    <t>P180</t>
  </si>
  <si>
    <t>P185</t>
  </si>
  <si>
    <t>P187</t>
  </si>
  <si>
    <t>P191</t>
  </si>
  <si>
    <t>P193</t>
  </si>
  <si>
    <t>P198</t>
  </si>
  <si>
    <t>P203</t>
  </si>
  <si>
    <t>P206</t>
  </si>
  <si>
    <t>P221</t>
  </si>
  <si>
    <t>P230</t>
  </si>
  <si>
    <t>P240</t>
  </si>
  <si>
    <t>P24</t>
  </si>
  <si>
    <t>P25</t>
  </si>
  <si>
    <t>P26</t>
  </si>
  <si>
    <t>P29</t>
  </si>
  <si>
    <t>P30</t>
  </si>
  <si>
    <t>P32</t>
  </si>
  <si>
    <t>P35</t>
  </si>
  <si>
    <t>P38</t>
  </si>
  <si>
    <t>P39</t>
  </si>
  <si>
    <t>P40</t>
  </si>
  <si>
    <t>P42</t>
  </si>
  <si>
    <t>P43</t>
  </si>
  <si>
    <t>P44</t>
  </si>
  <si>
    <t>P48</t>
  </si>
  <si>
    <t>P50</t>
  </si>
  <si>
    <t>P52</t>
  </si>
  <si>
    <t>P53</t>
  </si>
  <si>
    <t>P54</t>
  </si>
  <si>
    <t>P57</t>
  </si>
  <si>
    <t>P59</t>
  </si>
  <si>
    <t>P60</t>
  </si>
  <si>
    <t>P61</t>
  </si>
  <si>
    <t>P67</t>
  </si>
  <si>
    <t>P70</t>
  </si>
  <si>
    <t>P84</t>
  </si>
  <si>
    <t>P87</t>
  </si>
  <si>
    <t>P90</t>
  </si>
  <si>
    <t>P91</t>
  </si>
  <si>
    <t>0-30</t>
  </si>
  <si>
    <t>30-60</t>
  </si>
  <si>
    <t>60-90</t>
  </si>
  <si>
    <t xml:space="preserve">Profile </t>
  </si>
  <si>
    <t xml:space="preserve">Soil </t>
  </si>
  <si>
    <t>GPS</t>
  </si>
  <si>
    <t>Depth</t>
  </si>
  <si>
    <t xml:space="preserve">estimated ECe </t>
  </si>
  <si>
    <t>Type</t>
  </si>
  <si>
    <t>cm</t>
  </si>
  <si>
    <t>(EC 1:5*8)</t>
  </si>
  <si>
    <t>P94</t>
  </si>
  <si>
    <t>ANNEX C:   SOIL pH AND EC MEASUREMENTS: soil profiles</t>
  </si>
  <si>
    <t>ANNEX C:   SOIL AUGER pH AND EC MEASUREMENTS</t>
  </si>
  <si>
    <t>CV</t>
  </si>
  <si>
    <t>UPPER BELES PROJECT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</si>
</sst>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000000"/>
  </numFmts>
  <fonts count="13">
    <font>
      <sz val="11"/>
      <color theme="1"/>
      <name val="Calibri"/>
      <family val="2"/>
      <scheme val="minor"/>
    </font>
    <font>
      <b/>
      <sz val="9"/>
      <name val="Garamond"/>
      <family val="1"/>
    </font>
    <font>
      <sz val="9"/>
      <name val="Garamond"/>
      <family val="1"/>
    </font>
    <font>
      <sz val="9"/>
      <color theme="1"/>
      <name val="Garamond"/>
      <family val="1"/>
    </font>
    <font>
      <sz val="11"/>
      <name val="Garamond"/>
      <family val="1"/>
    </font>
    <font>
      <b/>
      <sz val="11"/>
      <name val="Garamond"/>
      <family val="1"/>
    </font>
    <font>
      <sz val="10"/>
      <color indexed="8"/>
      <name val="Garamond"/>
      <family val="1"/>
    </font>
    <font>
      <b/>
      <sz val="10"/>
      <color indexed="8"/>
      <name val="Garamond"/>
      <family val="1"/>
    </font>
    <font>
      <b/>
      <sz val="9"/>
      <color theme="1"/>
      <name val="Garamond"/>
      <family val="1"/>
    </font>
    <font>
      <b/>
      <sz val="10"/>
      <name val="Garamond"/>
      <family val="1"/>
    </font>
    <font>
      <sz val="10"/>
      <color theme="1"/>
      <name val="Garamond"/>
      <family val="1"/>
    </font>
    <font>
      <sz val="10"/>
      <name val="Garamond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9" fontId="12" fillId="0" borderId="0" applyFont="0" applyFill="0" applyBorder="0" applyAlignment="0" applyProtection="0"/>
  </cellStyleXfs>
  <cellXfs count="148">
    <xf numFmtId="0" fontId="0" fillId="0" borderId="0" xfId="0"/>
    <xf numFmtId="0" fontId="5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65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5" xfId="0" applyFont="1" applyFill="1" applyBorder="1" applyAlignment="1">
      <alignment horizontal="center"/>
    </xf>
    <xf numFmtId="165" fontId="7" fillId="0" borderId="8" xfId="0" applyNumberFormat="1" applyFont="1" applyFill="1" applyBorder="1" applyAlignment="1">
      <alignment horizontal="center"/>
    </xf>
    <xf numFmtId="165" fontId="7" fillId="0" borderId="9" xfId="0" applyNumberFormat="1" applyFont="1" applyFill="1" applyBorder="1" applyAlignment="1">
      <alignment horizontal="center"/>
    </xf>
    <xf numFmtId="164" fontId="7" fillId="0" borderId="8" xfId="0" applyNumberFormat="1" applyFont="1" applyFill="1" applyBorder="1" applyAlignment="1">
      <alignment horizontal="center"/>
    </xf>
    <xf numFmtId="164" fontId="7" fillId="0" borderId="11" xfId="0" applyNumberFormat="1" applyFont="1" applyFill="1" applyBorder="1" applyAlignment="1">
      <alignment horizontal="center"/>
    </xf>
    <xf numFmtId="164" fontId="7" fillId="0" borderId="9" xfId="0" applyNumberFormat="1" applyFont="1" applyFill="1" applyBorder="1" applyAlignment="1">
      <alignment horizontal="center"/>
    </xf>
    <xf numFmtId="2" fontId="7" fillId="0" borderId="8" xfId="0" applyNumberFormat="1" applyFont="1" applyFill="1" applyBorder="1" applyAlignment="1">
      <alignment horizontal="center"/>
    </xf>
    <xf numFmtId="2" fontId="7" fillId="0" borderId="11" xfId="0" applyNumberFormat="1" applyFont="1" applyFill="1" applyBorder="1" applyAlignment="1">
      <alignment horizontal="center"/>
    </xf>
    <xf numFmtId="2" fontId="7" fillId="0" borderId="9" xfId="0" applyNumberFormat="1" applyFont="1" applyFill="1" applyBorder="1" applyAlignment="1">
      <alignment horizontal="center"/>
    </xf>
    <xf numFmtId="165" fontId="2" fillId="0" borderId="12" xfId="0" applyNumberFormat="1" applyFont="1" applyFill="1" applyBorder="1" applyAlignment="1">
      <alignment horizontal="center"/>
    </xf>
    <xf numFmtId="165" fontId="2" fillId="0" borderId="15" xfId="0" applyNumberFormat="1" applyFont="1" applyFill="1" applyBorder="1" applyAlignment="1">
      <alignment horizontal="center"/>
    </xf>
    <xf numFmtId="165" fontId="2" fillId="0" borderId="16" xfId="0" applyNumberFormat="1" applyFont="1" applyFill="1" applyBorder="1" applyAlignment="1">
      <alignment horizontal="center"/>
    </xf>
    <xf numFmtId="164" fontId="2" fillId="0" borderId="15" xfId="0" applyNumberFormat="1" applyFont="1" applyFill="1" applyBorder="1" applyAlignment="1">
      <alignment horizontal="center"/>
    </xf>
    <xf numFmtId="164" fontId="2" fillId="0" borderId="19" xfId="0" applyNumberFormat="1" applyFont="1" applyFill="1" applyBorder="1" applyAlignment="1">
      <alignment horizontal="center"/>
    </xf>
    <xf numFmtId="164" fontId="2" fillId="0" borderId="16" xfId="0" applyNumberFormat="1" applyFont="1" applyFill="1" applyBorder="1" applyAlignment="1">
      <alignment horizontal="center"/>
    </xf>
    <xf numFmtId="0" fontId="3" fillId="0" borderId="0" xfId="0" applyFont="1" applyFill="1" applyBorder="1" applyAlignment="1"/>
    <xf numFmtId="0" fontId="1" fillId="0" borderId="13" xfId="0" applyNumberFormat="1" applyFont="1" applyFill="1" applyBorder="1" applyAlignment="1">
      <alignment horizontal="center"/>
    </xf>
    <xf numFmtId="165" fontId="2" fillId="0" borderId="13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165" fontId="2" fillId="0" borderId="3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/>
    </xf>
    <xf numFmtId="164" fontId="2" fillId="0" borderId="3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2" xfId="0" applyNumberFormat="1" applyFont="1" applyFill="1" applyBorder="1" applyAlignment="1">
      <alignment horizontal="center"/>
    </xf>
    <xf numFmtId="164" fontId="3" fillId="0" borderId="3" xfId="0" applyNumberFormat="1" applyFont="1" applyFill="1" applyBorder="1" applyAlignment="1">
      <alignment horizontal="center"/>
    </xf>
    <xf numFmtId="0" fontId="1" fillId="0" borderId="14" xfId="0" applyNumberFormat="1" applyFont="1" applyFill="1" applyBorder="1" applyAlignment="1">
      <alignment horizontal="center"/>
    </xf>
    <xf numFmtId="165" fontId="2" fillId="0" borderId="14" xfId="0" applyNumberFormat="1" applyFont="1" applyFill="1" applyBorder="1" applyAlignment="1">
      <alignment horizontal="center"/>
    </xf>
    <xf numFmtId="165" fontId="2" fillId="0" borderId="17" xfId="0" applyNumberFormat="1" applyFont="1" applyFill="1" applyBorder="1" applyAlignment="1">
      <alignment horizontal="center"/>
    </xf>
    <xf numFmtId="165" fontId="2" fillId="0" borderId="18" xfId="0" applyNumberFormat="1" applyFont="1" applyFill="1" applyBorder="1" applyAlignment="1">
      <alignment horizontal="center"/>
    </xf>
    <xf numFmtId="164" fontId="2" fillId="0" borderId="17" xfId="0" applyNumberFormat="1" applyFont="1" applyFill="1" applyBorder="1" applyAlignment="1">
      <alignment horizontal="center"/>
    </xf>
    <xf numFmtId="164" fontId="2" fillId="0" borderId="20" xfId="0" applyNumberFormat="1" applyFont="1" applyFill="1" applyBorder="1" applyAlignment="1">
      <alignment horizontal="center"/>
    </xf>
    <xf numFmtId="164" fontId="2" fillId="0" borderId="18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/>
    <xf numFmtId="1" fontId="1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/>
    </xf>
    <xf numFmtId="164" fontId="2" fillId="0" borderId="22" xfId="0" applyNumberFormat="1" applyFont="1" applyFill="1" applyBorder="1" applyAlignment="1">
      <alignment horizontal="center"/>
    </xf>
    <xf numFmtId="164" fontId="2" fillId="0" borderId="24" xfId="0" applyNumberFormat="1" applyFont="1" applyFill="1" applyBorder="1" applyAlignment="1">
      <alignment horizontal="center"/>
    </xf>
    <xf numFmtId="164" fontId="2" fillId="0" borderId="23" xfId="0" applyNumberFormat="1" applyFont="1" applyFill="1" applyBorder="1" applyAlignment="1">
      <alignment horizontal="center"/>
    </xf>
    <xf numFmtId="0" fontId="8" fillId="0" borderId="13" xfId="0" applyFont="1" applyBorder="1" applyAlignment="1">
      <alignment horizontal="center"/>
    </xf>
    <xf numFmtId="164" fontId="2" fillId="0" borderId="25" xfId="0" applyNumberFormat="1" applyFont="1" applyFill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1" fillId="0" borderId="26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164" fontId="11" fillId="0" borderId="0" xfId="0" applyNumberFormat="1" applyFont="1" applyFill="1" applyBorder="1" applyAlignment="1">
      <alignment horizontal="center"/>
    </xf>
    <xf numFmtId="0" fontId="10" fillId="0" borderId="0" xfId="0" applyFont="1" applyFill="1" applyBorder="1"/>
    <xf numFmtId="0" fontId="10" fillId="0" borderId="0" xfId="0" applyFont="1" applyBorder="1"/>
    <xf numFmtId="0" fontId="11" fillId="0" borderId="0" xfId="0" applyFont="1" applyAlignment="1">
      <alignment horizontal="center"/>
    </xf>
    <xf numFmtId="165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center"/>
    </xf>
    <xf numFmtId="0" fontId="11" fillId="0" borderId="0" xfId="0" applyFont="1"/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4" fontId="9" fillId="0" borderId="7" xfId="0" applyNumberFormat="1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165" fontId="9" fillId="0" borderId="8" xfId="0" applyNumberFormat="1" applyFont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0" fontId="9" fillId="0" borderId="15" xfId="0" applyNumberFormat="1" applyFont="1" applyFill="1" applyBorder="1" applyAlignment="1">
      <alignment horizontal="center"/>
    </xf>
    <xf numFmtId="0" fontId="11" fillId="0" borderId="19" xfId="0" applyNumberFormat="1" applyFont="1" applyFill="1" applyBorder="1" applyAlignment="1">
      <alignment horizontal="center"/>
    </xf>
    <xf numFmtId="164" fontId="11" fillId="0" borderId="19" xfId="0" applyNumberFormat="1" applyFont="1" applyFill="1" applyBorder="1" applyAlignment="1">
      <alignment horizontal="center"/>
    </xf>
    <xf numFmtId="164" fontId="10" fillId="0" borderId="16" xfId="0" applyNumberFormat="1" applyFont="1" applyBorder="1" applyAlignment="1">
      <alignment horizontal="center"/>
    </xf>
    <xf numFmtId="0" fontId="9" fillId="0" borderId="1" xfId="0" applyNumberFormat="1" applyFont="1" applyFill="1" applyBorder="1" applyAlignment="1">
      <alignment horizontal="center"/>
    </xf>
    <xf numFmtId="0" fontId="11" fillId="0" borderId="2" xfId="0" applyNumberFormat="1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/>
    </xf>
    <xf numFmtId="164" fontId="10" fillId="0" borderId="3" xfId="0" applyNumberFormat="1" applyFont="1" applyBorder="1" applyAlignment="1">
      <alignment horizontal="center"/>
    </xf>
    <xf numFmtId="0" fontId="9" fillId="0" borderId="17" xfId="0" applyNumberFormat="1" applyFont="1" applyFill="1" applyBorder="1" applyAlignment="1">
      <alignment horizontal="center"/>
    </xf>
    <xf numFmtId="0" fontId="11" fillId="0" borderId="20" xfId="0" applyNumberFormat="1" applyFont="1" applyFill="1" applyBorder="1" applyAlignment="1">
      <alignment horizontal="center"/>
    </xf>
    <xf numFmtId="164" fontId="11" fillId="0" borderId="20" xfId="0" applyNumberFormat="1" applyFont="1" applyFill="1" applyBorder="1" applyAlignment="1">
      <alignment horizontal="center"/>
    </xf>
    <xf numFmtId="164" fontId="10" fillId="0" borderId="18" xfId="0" applyNumberFormat="1" applyFont="1" applyBorder="1" applyAlignment="1">
      <alignment horizontal="center"/>
    </xf>
    <xf numFmtId="0" fontId="9" fillId="0" borderId="27" xfId="0" applyNumberFormat="1" applyFont="1" applyFill="1" applyBorder="1" applyAlignment="1">
      <alignment horizontal="center"/>
    </xf>
    <xf numFmtId="0" fontId="11" fillId="0" borderId="28" xfId="0" applyNumberFormat="1" applyFont="1" applyFill="1" applyBorder="1" applyAlignment="1">
      <alignment horizontal="center"/>
    </xf>
    <xf numFmtId="164" fontId="11" fillId="0" borderId="28" xfId="0" applyNumberFormat="1" applyFont="1" applyFill="1" applyBorder="1" applyAlignment="1">
      <alignment horizontal="center"/>
    </xf>
    <xf numFmtId="164" fontId="10" fillId="0" borderId="29" xfId="0" applyNumberFormat="1" applyFont="1" applyBorder="1" applyAlignment="1">
      <alignment horizontal="center"/>
    </xf>
    <xf numFmtId="0" fontId="10" fillId="0" borderId="19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0" fontId="10" fillId="0" borderId="20" xfId="0" applyFont="1" applyFill="1" applyBorder="1" applyAlignment="1">
      <alignment horizontal="center"/>
    </xf>
    <xf numFmtId="164" fontId="10" fillId="0" borderId="20" xfId="0" applyNumberFormat="1" applyFont="1" applyFill="1" applyBorder="1" applyAlignment="1">
      <alignment horizontal="center"/>
    </xf>
    <xf numFmtId="0" fontId="10" fillId="0" borderId="28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165" fontId="2" fillId="0" borderId="19" xfId="1" applyNumberFormat="1" applyFont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1" fillId="0" borderId="31" xfId="0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/>
    </xf>
    <xf numFmtId="165" fontId="2" fillId="0" borderId="2" xfId="1" applyNumberFormat="1" applyFont="1" applyBorder="1" applyAlignment="1">
      <alignment horizontal="center"/>
    </xf>
    <xf numFmtId="165" fontId="11" fillId="0" borderId="2" xfId="1" applyNumberFormat="1" applyFont="1" applyBorder="1" applyAlignment="1">
      <alignment horizontal="center"/>
    </xf>
    <xf numFmtId="165" fontId="11" fillId="0" borderId="28" xfId="1" applyNumberFormat="1" applyFont="1" applyBorder="1" applyAlignment="1">
      <alignment horizontal="center"/>
    </xf>
    <xf numFmtId="165" fontId="11" fillId="0" borderId="31" xfId="1" applyNumberFormat="1" applyFont="1" applyBorder="1" applyAlignment="1">
      <alignment horizontal="center"/>
    </xf>
    <xf numFmtId="165" fontId="11" fillId="0" borderId="30" xfId="1" applyNumberFormat="1" applyFont="1" applyBorder="1" applyAlignment="1">
      <alignment horizontal="center"/>
    </xf>
    <xf numFmtId="165" fontId="11" fillId="0" borderId="32" xfId="1" applyNumberFormat="1" applyFont="1" applyBorder="1" applyAlignment="1">
      <alignment horizontal="center"/>
    </xf>
    <xf numFmtId="165" fontId="11" fillId="0" borderId="28" xfId="0" applyNumberFormat="1" applyFont="1" applyFill="1" applyBorder="1" applyAlignment="1">
      <alignment horizontal="center"/>
    </xf>
    <xf numFmtId="165" fontId="11" fillId="0" borderId="32" xfId="0" applyNumberFormat="1" applyFont="1" applyFill="1" applyBorder="1" applyAlignment="1">
      <alignment horizontal="center"/>
    </xf>
    <xf numFmtId="165" fontId="11" fillId="0" borderId="31" xfId="0" applyNumberFormat="1" applyFont="1" applyFill="1" applyBorder="1" applyAlignment="1">
      <alignment horizontal="center"/>
    </xf>
    <xf numFmtId="165" fontId="11" fillId="0" borderId="30" xfId="0" applyNumberFormat="1" applyFont="1" applyBorder="1" applyAlignment="1">
      <alignment horizontal="center"/>
    </xf>
    <xf numFmtId="165" fontId="11" fillId="0" borderId="2" xfId="0" applyNumberFormat="1" applyFont="1" applyBorder="1" applyAlignment="1">
      <alignment horizontal="center"/>
    </xf>
    <xf numFmtId="165" fontId="11" fillId="0" borderId="30" xfId="0" applyNumberFormat="1" applyFont="1" applyFill="1" applyBorder="1" applyAlignment="1">
      <alignment horizontal="center"/>
    </xf>
    <xf numFmtId="165" fontId="11" fillId="0" borderId="2" xfId="0" applyNumberFormat="1" applyFont="1" applyFill="1" applyBorder="1" applyAlignment="1">
      <alignment horizontal="center"/>
    </xf>
    <xf numFmtId="165" fontId="11" fillId="0" borderId="28" xfId="0" applyNumberFormat="1" applyFont="1" applyBorder="1" applyAlignment="1">
      <alignment horizontal="center"/>
    </xf>
    <xf numFmtId="2" fontId="7" fillId="0" borderId="6" xfId="0" applyNumberFormat="1" applyFont="1" applyFill="1" applyBorder="1" applyAlignment="1">
      <alignment horizontal="center"/>
    </xf>
    <xf numFmtId="2" fontId="7" fillId="0" borderId="10" xfId="0" applyNumberFormat="1" applyFont="1" applyFill="1" applyBorder="1" applyAlignment="1">
      <alignment horizontal="center"/>
    </xf>
    <xf numFmtId="2" fontId="7" fillId="0" borderId="7" xfId="0" applyNumberFormat="1" applyFont="1" applyFill="1" applyBorder="1" applyAlignment="1">
      <alignment horizontal="center"/>
    </xf>
    <xf numFmtId="164" fontId="7" fillId="0" borderId="6" xfId="0" applyNumberFormat="1" applyFont="1" applyFill="1" applyBorder="1" applyAlignment="1">
      <alignment horizontal="center"/>
    </xf>
    <xf numFmtId="164" fontId="7" fillId="0" borderId="10" xfId="0" applyNumberFormat="1" applyFont="1" applyFill="1" applyBorder="1" applyAlignment="1">
      <alignment horizontal="center"/>
    </xf>
    <xf numFmtId="164" fontId="7" fillId="0" borderId="7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7" fillId="0" borderId="7" xfId="0" applyNumberFormat="1" applyFont="1" applyFill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165" fontId="9" fillId="0" borderId="7" xfId="0" applyNumberFormat="1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90"/>
  <sheetViews>
    <sheetView tabSelected="1" topLeftCell="A2" zoomScaleNormal="100" workbookViewId="0">
      <pane ySplit="7" topLeftCell="A9" activePane="bottomLeft" state="frozen"/>
      <selection activeCell="K20" sqref="K20"/>
      <selection pane="bottomLeft" activeCell="K20" sqref="K20"/>
    </sheetView>
  </sheetViews>
  <sheetFormatPr defaultRowHeight="12"/>
  <cols>
    <col min="1" max="1" width="9.140625" style="58"/>
    <col min="2" max="2" width="9.140625" style="29"/>
    <col min="3" max="8" width="9.140625" style="55"/>
    <col min="9" max="13" width="9.140625" style="29"/>
    <col min="14" max="14" width="3.28515625" style="29" customWidth="1"/>
    <col min="15" max="16384" width="9.140625" style="29"/>
  </cols>
  <sheetData>
    <row r="1" spans="1:13" s="6" customFormat="1" ht="15">
      <c r="A1" s="5" t="s">
        <v>3</v>
      </c>
      <c r="B1" s="2"/>
      <c r="C1" s="3"/>
      <c r="D1" s="3"/>
      <c r="E1" s="4"/>
      <c r="F1" s="4"/>
      <c r="G1" s="5"/>
    </row>
    <row r="2" spans="1:13" s="6" customFormat="1" ht="15">
      <c r="A2" s="1" t="s">
        <v>3</v>
      </c>
      <c r="B2" s="2"/>
      <c r="C2" s="3"/>
      <c r="D2" s="3"/>
      <c r="E2" s="4"/>
      <c r="F2" s="4"/>
      <c r="G2" s="5"/>
    </row>
    <row r="3" spans="1:13" s="6" customFormat="1" ht="15">
      <c r="A3" s="1" t="s">
        <v>181</v>
      </c>
      <c r="B3" s="2"/>
      <c r="C3" s="4"/>
      <c r="D3" s="4"/>
      <c r="E3" s="5"/>
    </row>
    <row r="4" spans="1:13" s="6" customFormat="1" ht="15">
      <c r="A4" s="1" t="s">
        <v>4</v>
      </c>
      <c r="B4" s="2"/>
      <c r="C4" s="4"/>
      <c r="D4" s="4"/>
      <c r="E4" s="5"/>
    </row>
    <row r="5" spans="1:13" s="6" customFormat="1" ht="15">
      <c r="A5" s="1" t="s">
        <v>179</v>
      </c>
      <c r="B5" s="2"/>
      <c r="C5" s="4"/>
      <c r="D5" s="4"/>
      <c r="E5" s="5"/>
    </row>
    <row r="6" spans="1:13" s="11" customFormat="1" ht="12.75">
      <c r="A6" s="57"/>
      <c r="B6" s="7"/>
      <c r="C6" s="8"/>
      <c r="D6" s="8"/>
      <c r="E6" s="9"/>
      <c r="F6" s="9"/>
      <c r="G6" s="9"/>
      <c r="H6" s="10"/>
      <c r="I6" s="10"/>
      <c r="J6" s="10"/>
      <c r="K6" s="9"/>
      <c r="L6" s="9"/>
      <c r="M6" s="9"/>
    </row>
    <row r="7" spans="1:13" s="13" customFormat="1" ht="12" customHeight="1">
      <c r="A7" s="12" t="s">
        <v>5</v>
      </c>
      <c r="B7" s="12" t="s">
        <v>6</v>
      </c>
      <c r="C7" s="144" t="s">
        <v>7</v>
      </c>
      <c r="D7" s="145"/>
      <c r="E7" s="141" t="s">
        <v>51</v>
      </c>
      <c r="F7" s="142"/>
      <c r="G7" s="143"/>
      <c r="H7" s="138" t="s">
        <v>8</v>
      </c>
      <c r="I7" s="139"/>
      <c r="J7" s="140"/>
      <c r="K7" s="141" t="s">
        <v>9</v>
      </c>
      <c r="L7" s="142"/>
      <c r="M7" s="143"/>
    </row>
    <row r="8" spans="1:13" s="13" customFormat="1" ht="12" customHeight="1">
      <c r="A8" s="14" t="s">
        <v>10</v>
      </c>
      <c r="B8" s="14" t="s">
        <v>11</v>
      </c>
      <c r="C8" s="15" t="s">
        <v>12</v>
      </c>
      <c r="D8" s="16" t="s">
        <v>13</v>
      </c>
      <c r="E8" s="17" t="s">
        <v>0</v>
      </c>
      <c r="F8" s="18" t="s">
        <v>1</v>
      </c>
      <c r="G8" s="19" t="s">
        <v>2</v>
      </c>
      <c r="H8" s="20" t="s">
        <v>0</v>
      </c>
      <c r="I8" s="21" t="s">
        <v>1</v>
      </c>
      <c r="J8" s="22" t="s">
        <v>2</v>
      </c>
      <c r="K8" s="17" t="s">
        <v>0</v>
      </c>
      <c r="L8" s="18" t="s">
        <v>1</v>
      </c>
      <c r="M8" s="19" t="s">
        <v>2</v>
      </c>
    </row>
    <row r="9" spans="1:13">
      <c r="A9" s="72">
        <v>101</v>
      </c>
      <c r="B9" s="23" t="s">
        <v>14</v>
      </c>
      <c r="C9" s="24">
        <v>225499</v>
      </c>
      <c r="D9" s="25">
        <v>1272500</v>
      </c>
      <c r="E9" s="26">
        <v>6.04</v>
      </c>
      <c r="F9" s="27">
        <v>5.94</v>
      </c>
      <c r="G9" s="28">
        <v>5.8</v>
      </c>
      <c r="H9" s="26">
        <v>0</v>
      </c>
      <c r="I9" s="27">
        <v>0</v>
      </c>
      <c r="J9" s="28">
        <v>0</v>
      </c>
      <c r="K9" s="26">
        <v>0</v>
      </c>
      <c r="L9" s="27">
        <v>0</v>
      </c>
      <c r="M9" s="28">
        <v>0</v>
      </c>
    </row>
    <row r="10" spans="1:13">
      <c r="A10" s="30">
        <v>112</v>
      </c>
      <c r="B10" s="31" t="s">
        <v>16</v>
      </c>
      <c r="C10" s="32">
        <v>225993</v>
      </c>
      <c r="D10" s="33">
        <v>1270006</v>
      </c>
      <c r="E10" s="34">
        <v>5.81</v>
      </c>
      <c r="F10" s="35">
        <v>5.76</v>
      </c>
      <c r="G10" s="36">
        <v>5.79</v>
      </c>
      <c r="H10" s="34">
        <v>0</v>
      </c>
      <c r="I10" s="35">
        <v>0</v>
      </c>
      <c r="J10" s="36">
        <v>0</v>
      </c>
      <c r="K10" s="34">
        <v>0</v>
      </c>
      <c r="L10" s="35">
        <v>0</v>
      </c>
      <c r="M10" s="36">
        <v>0</v>
      </c>
    </row>
    <row r="11" spans="1:13">
      <c r="A11" s="30">
        <v>115</v>
      </c>
      <c r="B11" s="31" t="s">
        <v>16</v>
      </c>
      <c r="C11" s="32">
        <v>226500</v>
      </c>
      <c r="D11" s="33">
        <v>1271508</v>
      </c>
      <c r="E11" s="34">
        <v>5.88</v>
      </c>
      <c r="F11" s="35">
        <v>5.75</v>
      </c>
      <c r="G11" s="36">
        <v>6.25</v>
      </c>
      <c r="H11" s="34">
        <v>0</v>
      </c>
      <c r="I11" s="35">
        <v>0</v>
      </c>
      <c r="J11" s="36">
        <v>0</v>
      </c>
      <c r="K11" s="34">
        <v>0</v>
      </c>
      <c r="L11" s="35">
        <v>0</v>
      </c>
      <c r="M11" s="36">
        <v>0</v>
      </c>
    </row>
    <row r="12" spans="1:13">
      <c r="A12" s="30">
        <v>121</v>
      </c>
      <c r="B12" s="38" t="s">
        <v>14</v>
      </c>
      <c r="C12" s="32">
        <v>226993</v>
      </c>
      <c r="D12" s="33">
        <v>1271498</v>
      </c>
      <c r="E12" s="34">
        <v>5.93</v>
      </c>
      <c r="F12" s="35">
        <v>5.95</v>
      </c>
      <c r="G12" s="36">
        <v>5.55</v>
      </c>
      <c r="H12" s="34">
        <v>0</v>
      </c>
      <c r="I12" s="35">
        <v>0</v>
      </c>
      <c r="J12" s="36">
        <v>0</v>
      </c>
      <c r="K12" s="34">
        <v>0</v>
      </c>
      <c r="L12" s="35">
        <v>0</v>
      </c>
      <c r="M12" s="36">
        <v>0</v>
      </c>
    </row>
    <row r="13" spans="1:13">
      <c r="A13" s="30">
        <v>124</v>
      </c>
      <c r="B13" s="38" t="s">
        <v>26</v>
      </c>
      <c r="C13" s="32">
        <v>226996</v>
      </c>
      <c r="D13" s="33">
        <v>1269995</v>
      </c>
      <c r="E13" s="34">
        <v>5.8</v>
      </c>
      <c r="F13" s="35">
        <v>5.64</v>
      </c>
      <c r="G13" s="36">
        <v>5.54</v>
      </c>
      <c r="H13" s="34">
        <v>0</v>
      </c>
      <c r="I13" s="35">
        <v>0</v>
      </c>
      <c r="J13" s="36">
        <v>0</v>
      </c>
      <c r="K13" s="34">
        <v>0</v>
      </c>
      <c r="L13" s="35">
        <v>0</v>
      </c>
      <c r="M13" s="36">
        <v>0</v>
      </c>
    </row>
    <row r="14" spans="1:13">
      <c r="A14" s="30">
        <v>138</v>
      </c>
      <c r="B14" s="31" t="s">
        <v>16</v>
      </c>
      <c r="C14" s="32">
        <v>228994</v>
      </c>
      <c r="D14" s="33">
        <v>1281514</v>
      </c>
      <c r="E14" s="34">
        <v>5.45</v>
      </c>
      <c r="F14" s="35">
        <v>5.72</v>
      </c>
      <c r="G14" s="36">
        <v>6.13</v>
      </c>
      <c r="H14" s="34">
        <v>0</v>
      </c>
      <c r="I14" s="35">
        <v>0</v>
      </c>
      <c r="J14" s="36">
        <v>0</v>
      </c>
      <c r="K14" s="34">
        <v>0</v>
      </c>
      <c r="L14" s="35">
        <v>0</v>
      </c>
      <c r="M14" s="36">
        <v>0</v>
      </c>
    </row>
    <row r="15" spans="1:13">
      <c r="A15" s="30">
        <v>146</v>
      </c>
      <c r="B15" s="38" t="s">
        <v>17</v>
      </c>
      <c r="C15" s="32">
        <v>228501</v>
      </c>
      <c r="D15" s="33">
        <v>1280499</v>
      </c>
      <c r="E15" s="34">
        <v>5.48</v>
      </c>
      <c r="F15" s="35">
        <v>5.16</v>
      </c>
      <c r="G15" s="36">
        <v>5.22</v>
      </c>
      <c r="H15" s="34">
        <v>0</v>
      </c>
      <c r="I15" s="35">
        <v>0</v>
      </c>
      <c r="J15" s="36">
        <v>0</v>
      </c>
      <c r="K15" s="34">
        <v>0</v>
      </c>
      <c r="L15" s="35">
        <v>0</v>
      </c>
      <c r="M15" s="36">
        <v>0</v>
      </c>
    </row>
    <row r="16" spans="1:13">
      <c r="A16" s="30">
        <v>154</v>
      </c>
      <c r="B16" s="38" t="s">
        <v>17</v>
      </c>
      <c r="C16" s="32">
        <v>228055</v>
      </c>
      <c r="D16" s="33">
        <v>1279522</v>
      </c>
      <c r="E16" s="34">
        <v>5.62</v>
      </c>
      <c r="F16" s="35">
        <v>5.16</v>
      </c>
      <c r="G16" s="36">
        <v>5.08</v>
      </c>
      <c r="H16" s="34">
        <v>0</v>
      </c>
      <c r="I16" s="35">
        <v>0</v>
      </c>
      <c r="J16" s="36">
        <v>0</v>
      </c>
      <c r="K16" s="34">
        <v>0</v>
      </c>
      <c r="L16" s="35">
        <v>0</v>
      </c>
      <c r="M16" s="36">
        <v>0</v>
      </c>
    </row>
    <row r="17" spans="1:13">
      <c r="A17" s="30">
        <v>157</v>
      </c>
      <c r="B17" s="31" t="s">
        <v>18</v>
      </c>
      <c r="C17" s="32">
        <v>226983</v>
      </c>
      <c r="D17" s="33">
        <v>1269007</v>
      </c>
      <c r="E17" s="34">
        <v>5.8</v>
      </c>
      <c r="F17" s="35">
        <v>6.18</v>
      </c>
      <c r="G17" s="36">
        <v>6.21</v>
      </c>
      <c r="H17" s="34">
        <v>0</v>
      </c>
      <c r="I17" s="35">
        <v>0</v>
      </c>
      <c r="J17" s="36">
        <v>0</v>
      </c>
      <c r="K17" s="34">
        <v>0</v>
      </c>
      <c r="L17" s="35">
        <v>0</v>
      </c>
      <c r="M17" s="36">
        <v>0</v>
      </c>
    </row>
    <row r="18" spans="1:13">
      <c r="A18" s="30">
        <v>166</v>
      </c>
      <c r="B18" s="31" t="s">
        <v>14</v>
      </c>
      <c r="C18" s="32">
        <v>226501</v>
      </c>
      <c r="D18" s="33">
        <v>1267524</v>
      </c>
      <c r="E18" s="34">
        <v>5.84</v>
      </c>
      <c r="F18" s="35">
        <v>6.12</v>
      </c>
      <c r="G18" s="36">
        <v>6.22</v>
      </c>
      <c r="H18" s="34">
        <v>0</v>
      </c>
      <c r="I18" s="35">
        <v>0</v>
      </c>
      <c r="J18" s="36">
        <v>0</v>
      </c>
      <c r="K18" s="34">
        <v>0</v>
      </c>
      <c r="L18" s="35">
        <v>0</v>
      </c>
      <c r="M18" s="36">
        <v>0</v>
      </c>
    </row>
    <row r="19" spans="1:13">
      <c r="A19" s="30">
        <v>182</v>
      </c>
      <c r="B19" s="31" t="s">
        <v>14</v>
      </c>
      <c r="C19" s="32">
        <v>225493</v>
      </c>
      <c r="D19" s="33">
        <v>1266500</v>
      </c>
      <c r="E19" s="34">
        <v>6.17</v>
      </c>
      <c r="F19" s="35">
        <v>6.44</v>
      </c>
      <c r="G19" s="36">
        <v>6.82</v>
      </c>
      <c r="H19" s="34">
        <v>0</v>
      </c>
      <c r="I19" s="35">
        <v>0</v>
      </c>
      <c r="J19" s="36">
        <v>0</v>
      </c>
      <c r="K19" s="34">
        <v>0</v>
      </c>
      <c r="L19" s="35">
        <v>0</v>
      </c>
      <c r="M19" s="36">
        <v>0</v>
      </c>
    </row>
    <row r="20" spans="1:13">
      <c r="A20" s="30">
        <v>187</v>
      </c>
      <c r="B20" s="38" t="s">
        <v>17</v>
      </c>
      <c r="C20" s="32">
        <v>224982</v>
      </c>
      <c r="D20" s="33">
        <v>1270028</v>
      </c>
      <c r="E20" s="34">
        <v>5.62</v>
      </c>
      <c r="F20" s="35">
        <v>5.22</v>
      </c>
      <c r="G20" s="36">
        <v>5.22</v>
      </c>
      <c r="H20" s="34">
        <v>0</v>
      </c>
      <c r="I20" s="35">
        <v>0</v>
      </c>
      <c r="J20" s="36">
        <v>0</v>
      </c>
      <c r="K20" s="34">
        <v>0</v>
      </c>
      <c r="L20" s="35">
        <v>0</v>
      </c>
      <c r="M20" s="36">
        <v>0</v>
      </c>
    </row>
    <row r="21" spans="1:13">
      <c r="A21" s="30">
        <v>190</v>
      </c>
      <c r="B21" s="38" t="s">
        <v>18</v>
      </c>
      <c r="C21" s="32">
        <v>224505</v>
      </c>
      <c r="D21" s="33">
        <v>1271500</v>
      </c>
      <c r="E21" s="34">
        <v>5.6</v>
      </c>
      <c r="F21" s="35">
        <v>6.1</v>
      </c>
      <c r="G21" s="36">
        <v>6</v>
      </c>
      <c r="H21" s="34">
        <v>0</v>
      </c>
      <c r="I21" s="35">
        <v>0</v>
      </c>
      <c r="J21" s="36">
        <v>0</v>
      </c>
      <c r="K21" s="34">
        <v>0</v>
      </c>
      <c r="L21" s="35">
        <v>0</v>
      </c>
      <c r="M21" s="36">
        <v>0</v>
      </c>
    </row>
    <row r="22" spans="1:13">
      <c r="A22" s="30">
        <v>197</v>
      </c>
      <c r="B22" s="38" t="s">
        <v>18</v>
      </c>
      <c r="C22" s="32">
        <v>224006</v>
      </c>
      <c r="D22" s="33">
        <v>1271000</v>
      </c>
      <c r="E22" s="34">
        <v>5.46</v>
      </c>
      <c r="F22" s="35">
        <v>5.5</v>
      </c>
      <c r="G22" s="36">
        <v>6.81</v>
      </c>
      <c r="H22" s="34">
        <v>0</v>
      </c>
      <c r="I22" s="35">
        <v>0</v>
      </c>
      <c r="J22" s="36">
        <v>0</v>
      </c>
      <c r="K22" s="34">
        <v>0</v>
      </c>
      <c r="L22" s="35">
        <v>0</v>
      </c>
      <c r="M22" s="36">
        <v>0</v>
      </c>
    </row>
    <row r="23" spans="1:13">
      <c r="A23" s="30">
        <v>213</v>
      </c>
      <c r="B23" s="31" t="s">
        <v>16</v>
      </c>
      <c r="C23" s="32">
        <v>223998</v>
      </c>
      <c r="D23" s="33">
        <v>1268507</v>
      </c>
      <c r="E23" s="34">
        <v>5.8</v>
      </c>
      <c r="F23" s="35">
        <v>6.65</v>
      </c>
      <c r="G23" s="36">
        <v>6.51</v>
      </c>
      <c r="H23" s="34">
        <v>0</v>
      </c>
      <c r="I23" s="35">
        <v>0</v>
      </c>
      <c r="J23" s="36">
        <v>0</v>
      </c>
      <c r="K23" s="34">
        <v>0</v>
      </c>
      <c r="L23" s="35">
        <v>0</v>
      </c>
      <c r="M23" s="36">
        <v>0</v>
      </c>
    </row>
    <row r="24" spans="1:13">
      <c r="A24" s="30">
        <v>294</v>
      </c>
      <c r="B24" s="38" t="s">
        <v>19</v>
      </c>
      <c r="C24" s="32">
        <v>231000</v>
      </c>
      <c r="D24" s="33">
        <v>1279000</v>
      </c>
      <c r="E24" s="34">
        <v>6.6</v>
      </c>
      <c r="F24" s="35">
        <v>5.8</v>
      </c>
      <c r="G24" s="36"/>
      <c r="H24" s="34">
        <v>0.01</v>
      </c>
      <c r="I24" s="35">
        <v>0</v>
      </c>
      <c r="J24" s="36"/>
      <c r="K24" s="34">
        <v>0.01</v>
      </c>
      <c r="L24" s="35">
        <v>0</v>
      </c>
      <c r="M24" s="36"/>
    </row>
    <row r="25" spans="1:13">
      <c r="A25" s="30">
        <v>320</v>
      </c>
      <c r="B25" s="38" t="s">
        <v>20</v>
      </c>
      <c r="C25" s="32">
        <v>229000</v>
      </c>
      <c r="D25" s="33">
        <v>1277500</v>
      </c>
      <c r="E25" s="34">
        <v>5.6</v>
      </c>
      <c r="F25" s="35">
        <v>6.5</v>
      </c>
      <c r="G25" s="36">
        <v>5.9</v>
      </c>
      <c r="H25" s="34">
        <v>0</v>
      </c>
      <c r="I25" s="35">
        <v>0</v>
      </c>
      <c r="J25" s="36">
        <v>0</v>
      </c>
      <c r="K25" s="34">
        <v>0</v>
      </c>
      <c r="L25" s="35">
        <v>0</v>
      </c>
      <c r="M25" s="36">
        <v>0</v>
      </c>
    </row>
    <row r="26" spans="1:13">
      <c r="A26" s="30">
        <v>332</v>
      </c>
      <c r="B26" s="38" t="s">
        <v>21</v>
      </c>
      <c r="C26" s="32">
        <v>227499</v>
      </c>
      <c r="D26" s="33">
        <v>1277503</v>
      </c>
      <c r="E26" s="34">
        <v>4.68</v>
      </c>
      <c r="F26" s="35"/>
      <c r="G26" s="36"/>
      <c r="H26" s="34">
        <v>0</v>
      </c>
      <c r="I26" s="35"/>
      <c r="J26" s="36"/>
      <c r="K26" s="34">
        <v>0</v>
      </c>
      <c r="L26" s="35"/>
      <c r="M26" s="36"/>
    </row>
    <row r="27" spans="1:13">
      <c r="A27" s="30">
        <v>413</v>
      </c>
      <c r="B27" s="31" t="s">
        <v>16</v>
      </c>
      <c r="C27" s="32">
        <v>223502</v>
      </c>
      <c r="D27" s="33">
        <v>1279002</v>
      </c>
      <c r="E27" s="34">
        <v>5.72</v>
      </c>
      <c r="F27" s="35">
        <v>6.01</v>
      </c>
      <c r="G27" s="36">
        <v>6.53</v>
      </c>
      <c r="H27" s="34">
        <v>0</v>
      </c>
      <c r="I27" s="35">
        <v>0</v>
      </c>
      <c r="J27" s="36">
        <v>0</v>
      </c>
      <c r="K27" s="34">
        <v>0</v>
      </c>
      <c r="L27" s="35">
        <v>0</v>
      </c>
      <c r="M27" s="36">
        <v>0</v>
      </c>
    </row>
    <row r="28" spans="1:13">
      <c r="A28" s="30">
        <v>419</v>
      </c>
      <c r="B28" s="38" t="s">
        <v>20</v>
      </c>
      <c r="C28" s="32">
        <v>222998</v>
      </c>
      <c r="D28" s="33">
        <v>1278999</v>
      </c>
      <c r="E28" s="34">
        <v>5.6</v>
      </c>
      <c r="F28" s="35">
        <v>5.82</v>
      </c>
      <c r="G28" s="36">
        <v>5.62</v>
      </c>
      <c r="H28" s="34">
        <v>0</v>
      </c>
      <c r="I28" s="35">
        <v>0</v>
      </c>
      <c r="J28" s="36">
        <v>0</v>
      </c>
      <c r="K28" s="34">
        <v>0</v>
      </c>
      <c r="L28" s="35">
        <v>0</v>
      </c>
      <c r="M28" s="36">
        <v>0</v>
      </c>
    </row>
    <row r="29" spans="1:13">
      <c r="A29" s="30">
        <v>422</v>
      </c>
      <c r="B29" s="31" t="s">
        <v>16</v>
      </c>
      <c r="C29" s="32">
        <v>222498</v>
      </c>
      <c r="D29" s="33">
        <v>1277509</v>
      </c>
      <c r="E29" s="34">
        <v>6.07</v>
      </c>
      <c r="F29" s="35">
        <v>5.93</v>
      </c>
      <c r="G29" s="36">
        <v>6.19</v>
      </c>
      <c r="H29" s="34">
        <v>0</v>
      </c>
      <c r="I29" s="35">
        <v>0</v>
      </c>
      <c r="J29" s="36">
        <v>0</v>
      </c>
      <c r="K29" s="34">
        <v>0</v>
      </c>
      <c r="L29" s="35">
        <v>0</v>
      </c>
      <c r="M29" s="36">
        <v>0</v>
      </c>
    </row>
    <row r="30" spans="1:13">
      <c r="A30" s="30">
        <v>428</v>
      </c>
      <c r="B30" s="31" t="s">
        <v>24</v>
      </c>
      <c r="C30" s="32">
        <v>221993</v>
      </c>
      <c r="D30" s="33">
        <v>1277011</v>
      </c>
      <c r="E30" s="34">
        <v>5.49</v>
      </c>
      <c r="F30" s="35">
        <v>5.7</v>
      </c>
      <c r="G30" s="36">
        <v>5.62</v>
      </c>
      <c r="H30" s="34">
        <v>0</v>
      </c>
      <c r="I30" s="35">
        <v>0</v>
      </c>
      <c r="J30" s="36">
        <v>0</v>
      </c>
      <c r="K30" s="34">
        <v>0</v>
      </c>
      <c r="L30" s="35">
        <v>0</v>
      </c>
      <c r="M30" s="36">
        <v>0</v>
      </c>
    </row>
    <row r="31" spans="1:13">
      <c r="A31" s="30">
        <v>443</v>
      </c>
      <c r="B31" s="38" t="s">
        <v>26</v>
      </c>
      <c r="C31" s="32">
        <v>221001</v>
      </c>
      <c r="D31" s="33">
        <v>1277498</v>
      </c>
      <c r="E31" s="34">
        <v>5.38</v>
      </c>
      <c r="F31" s="35">
        <v>5.31</v>
      </c>
      <c r="G31" s="36">
        <v>5.33</v>
      </c>
      <c r="H31" s="34">
        <v>0</v>
      </c>
      <c r="I31" s="35">
        <v>0</v>
      </c>
      <c r="J31" s="36">
        <v>0</v>
      </c>
      <c r="K31" s="34">
        <v>0</v>
      </c>
      <c r="L31" s="35">
        <v>0</v>
      </c>
      <c r="M31" s="36">
        <v>0</v>
      </c>
    </row>
    <row r="32" spans="1:13">
      <c r="A32" s="30">
        <v>451</v>
      </c>
      <c r="B32" s="31" t="s">
        <v>16</v>
      </c>
      <c r="C32" s="32">
        <v>222005</v>
      </c>
      <c r="D32" s="33">
        <v>1275494</v>
      </c>
      <c r="E32" s="34">
        <v>6.3</v>
      </c>
      <c r="F32" s="35">
        <v>6.11</v>
      </c>
      <c r="G32" s="36">
        <v>6.21</v>
      </c>
      <c r="H32" s="34">
        <v>0</v>
      </c>
      <c r="I32" s="35">
        <v>0</v>
      </c>
      <c r="J32" s="36">
        <v>0</v>
      </c>
      <c r="K32" s="34">
        <v>0</v>
      </c>
      <c r="L32" s="35">
        <v>0</v>
      </c>
      <c r="M32" s="36">
        <v>0</v>
      </c>
    </row>
    <row r="33" spans="1:15">
      <c r="A33" s="30">
        <v>460</v>
      </c>
      <c r="B33" s="31" t="s">
        <v>16</v>
      </c>
      <c r="C33" s="32">
        <v>221499</v>
      </c>
      <c r="D33" s="33">
        <v>1274001</v>
      </c>
      <c r="E33" s="34">
        <v>5</v>
      </c>
      <c r="F33" s="35">
        <v>5.6</v>
      </c>
      <c r="G33" s="36">
        <v>5.49</v>
      </c>
      <c r="H33" s="34">
        <v>0</v>
      </c>
      <c r="I33" s="35">
        <v>0</v>
      </c>
      <c r="J33" s="36">
        <v>0</v>
      </c>
      <c r="K33" s="34">
        <v>0</v>
      </c>
      <c r="L33" s="35">
        <v>0</v>
      </c>
      <c r="M33" s="36">
        <v>0</v>
      </c>
    </row>
    <row r="34" spans="1:15">
      <c r="A34" s="30">
        <v>463</v>
      </c>
      <c r="B34" s="31" t="s">
        <v>16</v>
      </c>
      <c r="C34" s="32">
        <v>221005</v>
      </c>
      <c r="D34" s="33">
        <v>1275501</v>
      </c>
      <c r="E34" s="34">
        <v>5.86</v>
      </c>
      <c r="F34" s="35">
        <v>5.68</v>
      </c>
      <c r="G34" s="36">
        <v>5.79</v>
      </c>
      <c r="H34" s="34">
        <v>0</v>
      </c>
      <c r="I34" s="35">
        <v>0</v>
      </c>
      <c r="J34" s="36">
        <v>0</v>
      </c>
      <c r="K34" s="34">
        <v>0</v>
      </c>
      <c r="L34" s="35">
        <v>0</v>
      </c>
      <c r="M34" s="36">
        <v>0</v>
      </c>
    </row>
    <row r="35" spans="1:15">
      <c r="A35" s="30">
        <v>473</v>
      </c>
      <c r="B35" s="38" t="s">
        <v>21</v>
      </c>
      <c r="C35" s="32">
        <v>219988</v>
      </c>
      <c r="D35" s="33">
        <v>1277552</v>
      </c>
      <c r="E35" s="34">
        <v>6.15</v>
      </c>
      <c r="F35" s="35"/>
      <c r="G35" s="36"/>
      <c r="H35" s="34">
        <v>0</v>
      </c>
      <c r="I35" s="35"/>
      <c r="J35" s="36"/>
      <c r="K35" s="34">
        <v>0</v>
      </c>
      <c r="L35" s="35"/>
      <c r="M35" s="36"/>
    </row>
    <row r="36" spans="1:15">
      <c r="A36" s="30">
        <v>478</v>
      </c>
      <c r="B36" s="31" t="s">
        <v>16</v>
      </c>
      <c r="C36" s="32">
        <v>220501</v>
      </c>
      <c r="D36" s="33">
        <v>1273995</v>
      </c>
      <c r="E36" s="34">
        <v>5.79</v>
      </c>
      <c r="F36" s="35">
        <v>5.8</v>
      </c>
      <c r="G36" s="36">
        <v>5.84</v>
      </c>
      <c r="H36" s="34">
        <v>0</v>
      </c>
      <c r="I36" s="35">
        <v>0</v>
      </c>
      <c r="J36" s="36">
        <v>0</v>
      </c>
      <c r="K36" s="34">
        <v>0</v>
      </c>
      <c r="L36" s="35">
        <v>0</v>
      </c>
      <c r="M36" s="36">
        <v>0</v>
      </c>
    </row>
    <row r="37" spans="1:15">
      <c r="A37" s="30">
        <v>489</v>
      </c>
      <c r="B37" s="31" t="s">
        <v>16</v>
      </c>
      <c r="C37" s="32">
        <v>219496</v>
      </c>
      <c r="D37" s="33">
        <v>1274502</v>
      </c>
      <c r="E37" s="34">
        <v>5.96</v>
      </c>
      <c r="F37" s="35">
        <v>6.04</v>
      </c>
      <c r="G37" s="36">
        <v>6.16</v>
      </c>
      <c r="H37" s="34">
        <v>0</v>
      </c>
      <c r="I37" s="35">
        <v>0</v>
      </c>
      <c r="J37" s="36">
        <v>0</v>
      </c>
      <c r="K37" s="34">
        <v>0</v>
      </c>
      <c r="L37" s="35">
        <v>0</v>
      </c>
      <c r="M37" s="36">
        <v>0</v>
      </c>
    </row>
    <row r="38" spans="1:15">
      <c r="A38" s="30">
        <v>503</v>
      </c>
      <c r="B38" s="31" t="s">
        <v>14</v>
      </c>
      <c r="C38" s="32">
        <v>222504</v>
      </c>
      <c r="D38" s="33">
        <v>1271500</v>
      </c>
      <c r="E38" s="34">
        <v>4.84</v>
      </c>
      <c r="F38" s="35">
        <v>5.29</v>
      </c>
      <c r="G38" s="36">
        <v>5.63</v>
      </c>
      <c r="H38" s="34">
        <v>0</v>
      </c>
      <c r="I38" s="35">
        <v>0</v>
      </c>
      <c r="J38" s="36">
        <v>0</v>
      </c>
      <c r="K38" s="34">
        <v>0</v>
      </c>
      <c r="L38" s="35">
        <v>0</v>
      </c>
      <c r="M38" s="36">
        <v>0</v>
      </c>
    </row>
    <row r="39" spans="1:15">
      <c r="A39" s="64">
        <v>624</v>
      </c>
      <c r="B39" s="31" t="s">
        <v>14</v>
      </c>
      <c r="C39" s="32">
        <v>219009</v>
      </c>
      <c r="D39" s="33">
        <v>1270493</v>
      </c>
      <c r="E39" s="66">
        <v>4.8</v>
      </c>
      <c r="F39" s="67">
        <v>5.3</v>
      </c>
      <c r="G39" s="68">
        <v>5.4</v>
      </c>
      <c r="H39" s="66">
        <v>0.08</v>
      </c>
      <c r="I39" s="67">
        <v>0.08</v>
      </c>
      <c r="J39" s="68">
        <v>1.2E-2</v>
      </c>
      <c r="K39" s="69">
        <f t="shared" ref="K39:K70" si="0">H39*8</f>
        <v>0.64</v>
      </c>
      <c r="L39" s="70">
        <f t="shared" ref="L39:L70" si="1">I39*8</f>
        <v>0.64</v>
      </c>
      <c r="M39" s="71">
        <f t="shared" ref="M39:M70" si="2">J39*8</f>
        <v>9.6000000000000002E-2</v>
      </c>
      <c r="N39" s="59"/>
      <c r="O39" s="59"/>
    </row>
    <row r="40" spans="1:15">
      <c r="A40" s="64">
        <v>631</v>
      </c>
      <c r="B40" s="31" t="s">
        <v>14</v>
      </c>
      <c r="C40" s="32">
        <v>218997</v>
      </c>
      <c r="D40" s="33">
        <v>1274003</v>
      </c>
      <c r="E40" s="66">
        <v>5.4</v>
      </c>
      <c r="F40" s="67">
        <v>5.0999999999999996</v>
      </c>
      <c r="G40" s="68">
        <v>5.2</v>
      </c>
      <c r="H40" s="66">
        <v>1.0999999999999999E-2</v>
      </c>
      <c r="I40" s="67">
        <v>1.2E-2</v>
      </c>
      <c r="J40" s="68">
        <v>1.4999999999999999E-2</v>
      </c>
      <c r="K40" s="69">
        <f t="shared" si="0"/>
        <v>8.7999999999999995E-2</v>
      </c>
      <c r="L40" s="70">
        <f t="shared" si="1"/>
        <v>9.6000000000000002E-2</v>
      </c>
      <c r="M40" s="71">
        <f t="shared" si="2"/>
        <v>0.12</v>
      </c>
      <c r="N40" s="59"/>
      <c r="O40" s="59"/>
    </row>
    <row r="41" spans="1:15">
      <c r="A41" s="64">
        <v>638</v>
      </c>
      <c r="B41" s="31" t="s">
        <v>16</v>
      </c>
      <c r="C41" s="32">
        <v>218515</v>
      </c>
      <c r="D41" s="33">
        <v>1271536</v>
      </c>
      <c r="E41" s="66">
        <v>5.6</v>
      </c>
      <c r="F41" s="67">
        <v>5.6</v>
      </c>
      <c r="G41" s="68">
        <v>5.6</v>
      </c>
      <c r="H41" s="66">
        <v>0.01</v>
      </c>
      <c r="I41" s="67">
        <v>0.01</v>
      </c>
      <c r="J41" s="68">
        <v>0.02</v>
      </c>
      <c r="K41" s="69">
        <f t="shared" si="0"/>
        <v>0.08</v>
      </c>
      <c r="L41" s="70">
        <f t="shared" si="1"/>
        <v>0.08</v>
      </c>
      <c r="M41" s="71">
        <f t="shared" si="2"/>
        <v>0.16</v>
      </c>
      <c r="N41" s="59"/>
      <c r="O41" s="59"/>
    </row>
    <row r="42" spans="1:15">
      <c r="A42" s="64">
        <v>655</v>
      </c>
      <c r="B42" s="31" t="s">
        <v>23</v>
      </c>
      <c r="C42" s="32">
        <v>217500</v>
      </c>
      <c r="D42" s="33">
        <v>1270002</v>
      </c>
      <c r="E42" s="66">
        <v>5.5</v>
      </c>
      <c r="F42" s="67">
        <v>5.5</v>
      </c>
      <c r="G42" s="68">
        <v>5.5</v>
      </c>
      <c r="H42" s="66">
        <v>0.02</v>
      </c>
      <c r="I42" s="67">
        <v>0.01</v>
      </c>
      <c r="J42" s="68">
        <v>0.02</v>
      </c>
      <c r="K42" s="69">
        <f t="shared" si="0"/>
        <v>0.16</v>
      </c>
      <c r="L42" s="70">
        <f t="shared" si="1"/>
        <v>0.08</v>
      </c>
      <c r="M42" s="71">
        <f t="shared" si="2"/>
        <v>0.16</v>
      </c>
      <c r="N42" s="59"/>
      <c r="O42" s="59"/>
    </row>
    <row r="43" spans="1:15">
      <c r="A43" s="64">
        <v>792</v>
      </c>
      <c r="B43" s="31" t="s">
        <v>24</v>
      </c>
      <c r="C43" s="32">
        <v>216006</v>
      </c>
      <c r="D43" s="33">
        <v>1260997</v>
      </c>
      <c r="E43" s="66">
        <v>5.5</v>
      </c>
      <c r="F43" s="67">
        <v>5.5</v>
      </c>
      <c r="G43" s="68">
        <v>5.6</v>
      </c>
      <c r="H43" s="66">
        <v>0.02</v>
      </c>
      <c r="I43" s="67">
        <v>0.02</v>
      </c>
      <c r="J43" s="68">
        <v>0.02</v>
      </c>
      <c r="K43" s="69">
        <f t="shared" si="0"/>
        <v>0.16</v>
      </c>
      <c r="L43" s="70">
        <f t="shared" si="1"/>
        <v>0.16</v>
      </c>
      <c r="M43" s="71">
        <f t="shared" si="2"/>
        <v>0.16</v>
      </c>
      <c r="N43" s="59"/>
      <c r="O43" s="59"/>
    </row>
    <row r="44" spans="1:15">
      <c r="A44" s="64">
        <v>806</v>
      </c>
      <c r="B44" s="38" t="s">
        <v>180</v>
      </c>
      <c r="C44" s="32">
        <v>215006</v>
      </c>
      <c r="D44" s="33">
        <v>1259997</v>
      </c>
      <c r="E44" s="66">
        <v>5.3</v>
      </c>
      <c r="F44" s="67">
        <v>5.4</v>
      </c>
      <c r="G44" s="68">
        <v>5.5</v>
      </c>
      <c r="H44" s="66">
        <v>0.02</v>
      </c>
      <c r="I44" s="67">
        <v>0.01</v>
      </c>
      <c r="J44" s="68">
        <v>0.01</v>
      </c>
      <c r="K44" s="69">
        <f t="shared" si="0"/>
        <v>0.16</v>
      </c>
      <c r="L44" s="70">
        <f t="shared" si="1"/>
        <v>0.08</v>
      </c>
      <c r="M44" s="71">
        <f t="shared" si="2"/>
        <v>0.08</v>
      </c>
      <c r="N44" s="59"/>
      <c r="O44" s="59"/>
    </row>
    <row r="45" spans="1:15">
      <c r="A45" s="64">
        <v>819</v>
      </c>
      <c r="B45" s="31" t="s">
        <v>23</v>
      </c>
      <c r="C45" s="32">
        <v>215065</v>
      </c>
      <c r="D45" s="33">
        <v>1259489</v>
      </c>
      <c r="E45" s="66">
        <v>5.3</v>
      </c>
      <c r="F45" s="67">
        <v>5.5</v>
      </c>
      <c r="G45" s="68">
        <v>5.4</v>
      </c>
      <c r="H45" s="66">
        <v>1.3000000000000001E-2</v>
      </c>
      <c r="I45" s="67">
        <v>1.3000000000000001E-2</v>
      </c>
      <c r="J45" s="68">
        <v>2.1000000000000001E-2</v>
      </c>
      <c r="K45" s="69">
        <f t="shared" si="0"/>
        <v>0.10400000000000001</v>
      </c>
      <c r="L45" s="70">
        <f t="shared" si="1"/>
        <v>0.10400000000000001</v>
      </c>
      <c r="M45" s="71">
        <f t="shared" si="2"/>
        <v>0.16800000000000001</v>
      </c>
      <c r="N45" s="59"/>
      <c r="O45" s="59"/>
    </row>
    <row r="46" spans="1:15">
      <c r="A46" s="64">
        <v>824</v>
      </c>
      <c r="B46" s="31" t="s">
        <v>25</v>
      </c>
      <c r="C46" s="32">
        <v>216994</v>
      </c>
      <c r="D46" s="33">
        <v>1258998</v>
      </c>
      <c r="E46" s="66">
        <v>5.6</v>
      </c>
      <c r="F46" s="67">
        <v>5.5</v>
      </c>
      <c r="G46" s="68">
        <v>5.6</v>
      </c>
      <c r="H46" s="66">
        <v>0.03</v>
      </c>
      <c r="I46" s="67">
        <v>0.01</v>
      </c>
      <c r="J46" s="68">
        <v>0.01</v>
      </c>
      <c r="K46" s="69">
        <f t="shared" si="0"/>
        <v>0.24</v>
      </c>
      <c r="L46" s="70">
        <f t="shared" si="1"/>
        <v>0.08</v>
      </c>
      <c r="M46" s="71">
        <f t="shared" si="2"/>
        <v>0.08</v>
      </c>
      <c r="N46" s="59"/>
      <c r="O46" s="59"/>
    </row>
    <row r="47" spans="1:15">
      <c r="A47" s="64">
        <v>829</v>
      </c>
      <c r="B47" s="31" t="s">
        <v>14</v>
      </c>
      <c r="C47" s="32">
        <v>216005</v>
      </c>
      <c r="D47" s="33">
        <v>1258492</v>
      </c>
      <c r="E47" s="66">
        <v>6.1</v>
      </c>
      <c r="F47" s="67">
        <v>5.5</v>
      </c>
      <c r="G47" s="68">
        <v>5.6</v>
      </c>
      <c r="H47" s="66">
        <v>0.02</v>
      </c>
      <c r="I47" s="67">
        <v>0.01</v>
      </c>
      <c r="J47" s="68">
        <v>0.03</v>
      </c>
      <c r="K47" s="69">
        <f t="shared" si="0"/>
        <v>0.16</v>
      </c>
      <c r="L47" s="70">
        <f t="shared" si="1"/>
        <v>0.08</v>
      </c>
      <c r="M47" s="71">
        <f t="shared" si="2"/>
        <v>0.24</v>
      </c>
      <c r="N47" s="59"/>
      <c r="O47" s="59"/>
    </row>
    <row r="48" spans="1:15">
      <c r="A48" s="64">
        <v>841</v>
      </c>
      <c r="B48" s="38" t="s">
        <v>26</v>
      </c>
      <c r="C48" s="32">
        <v>214503</v>
      </c>
      <c r="D48" s="33">
        <v>1262989</v>
      </c>
      <c r="E48" s="66">
        <v>4.5999999999999996</v>
      </c>
      <c r="F48" s="67">
        <v>4.5999999999999996</v>
      </c>
      <c r="G48" s="68">
        <v>4.9000000000000004</v>
      </c>
      <c r="H48" s="66">
        <v>2.1999999999999999E-2</v>
      </c>
      <c r="I48" s="67">
        <v>1.4000000000000002E-2</v>
      </c>
      <c r="J48" s="68">
        <v>1.0999999999999999E-2</v>
      </c>
      <c r="K48" s="69">
        <f t="shared" si="0"/>
        <v>0.17599999999999999</v>
      </c>
      <c r="L48" s="70">
        <f t="shared" si="1"/>
        <v>0.11200000000000002</v>
      </c>
      <c r="M48" s="71">
        <f t="shared" si="2"/>
        <v>8.7999999999999995E-2</v>
      </c>
      <c r="N48" s="59"/>
      <c r="O48" s="59"/>
    </row>
    <row r="49" spans="1:15">
      <c r="A49" s="64">
        <v>847</v>
      </c>
      <c r="B49" s="31" t="s">
        <v>28</v>
      </c>
      <c r="C49" s="32">
        <v>215498</v>
      </c>
      <c r="D49" s="33">
        <v>1264008</v>
      </c>
      <c r="E49" s="66">
        <v>5.7</v>
      </c>
      <c r="F49" s="67">
        <v>5.7</v>
      </c>
      <c r="G49" s="68">
        <v>6</v>
      </c>
      <c r="H49" s="66">
        <v>0.01</v>
      </c>
      <c r="I49" s="67">
        <v>0.01</v>
      </c>
      <c r="J49" s="68">
        <v>0.02</v>
      </c>
      <c r="K49" s="69">
        <f t="shared" si="0"/>
        <v>0.08</v>
      </c>
      <c r="L49" s="70">
        <f t="shared" si="1"/>
        <v>0.08</v>
      </c>
      <c r="M49" s="71">
        <f t="shared" si="2"/>
        <v>0.16</v>
      </c>
      <c r="N49" s="59"/>
      <c r="O49" s="59"/>
    </row>
    <row r="50" spans="1:15">
      <c r="A50" s="64">
        <v>853</v>
      </c>
      <c r="B50" s="31" t="s">
        <v>16</v>
      </c>
      <c r="C50" s="32">
        <v>214987</v>
      </c>
      <c r="D50" s="33">
        <v>1264510</v>
      </c>
      <c r="E50" s="66">
        <v>6.1</v>
      </c>
      <c r="F50" s="67">
        <v>6.8</v>
      </c>
      <c r="G50" s="68">
        <v>6.5</v>
      </c>
      <c r="H50" s="66">
        <v>0</v>
      </c>
      <c r="I50" s="67">
        <v>0</v>
      </c>
      <c r="J50" s="68">
        <v>0</v>
      </c>
      <c r="K50" s="69">
        <f t="shared" si="0"/>
        <v>0</v>
      </c>
      <c r="L50" s="70">
        <f t="shared" si="1"/>
        <v>0</v>
      </c>
      <c r="M50" s="71">
        <f t="shared" si="2"/>
        <v>0</v>
      </c>
      <c r="N50" s="59"/>
      <c r="O50" s="59"/>
    </row>
    <row r="51" spans="1:15">
      <c r="A51" s="64">
        <v>856</v>
      </c>
      <c r="B51" s="31" t="s">
        <v>23</v>
      </c>
      <c r="C51" s="32">
        <v>213507</v>
      </c>
      <c r="D51" s="33">
        <v>1264523</v>
      </c>
      <c r="E51" s="66">
        <v>5.65</v>
      </c>
      <c r="F51" s="67">
        <v>5.65</v>
      </c>
      <c r="G51" s="68">
        <v>5.7</v>
      </c>
      <c r="H51" s="66">
        <v>0.02</v>
      </c>
      <c r="I51" s="67">
        <v>0.01</v>
      </c>
      <c r="J51" s="68">
        <v>0.02</v>
      </c>
      <c r="K51" s="69">
        <f t="shared" si="0"/>
        <v>0.16</v>
      </c>
      <c r="L51" s="70">
        <f t="shared" si="1"/>
        <v>0.08</v>
      </c>
      <c r="M51" s="71">
        <f t="shared" si="2"/>
        <v>0.16</v>
      </c>
      <c r="N51" s="59"/>
      <c r="O51" s="59"/>
    </row>
    <row r="52" spans="1:15">
      <c r="A52" s="64">
        <v>858</v>
      </c>
      <c r="B52" s="31" t="s">
        <v>14</v>
      </c>
      <c r="C52" s="32">
        <v>216480</v>
      </c>
      <c r="D52" s="33">
        <v>1265010</v>
      </c>
      <c r="E52" s="66">
        <v>6.2</v>
      </c>
      <c r="F52" s="67">
        <v>6.5</v>
      </c>
      <c r="G52" s="68">
        <v>6.3</v>
      </c>
      <c r="H52" s="66">
        <v>0.03</v>
      </c>
      <c r="I52" s="67">
        <v>0.01</v>
      </c>
      <c r="J52" s="68">
        <v>0.02</v>
      </c>
      <c r="K52" s="69">
        <f t="shared" si="0"/>
        <v>0.24</v>
      </c>
      <c r="L52" s="70">
        <f t="shared" si="1"/>
        <v>0.08</v>
      </c>
      <c r="M52" s="71">
        <f t="shared" si="2"/>
        <v>0.16</v>
      </c>
      <c r="N52" s="59"/>
      <c r="O52" s="59"/>
    </row>
    <row r="53" spans="1:15">
      <c r="A53" s="64">
        <v>862</v>
      </c>
      <c r="B53" s="31" t="s">
        <v>16</v>
      </c>
      <c r="C53" s="32">
        <v>214493</v>
      </c>
      <c r="D53" s="33">
        <v>1265005</v>
      </c>
      <c r="E53" s="66">
        <v>6</v>
      </c>
      <c r="F53" s="67"/>
      <c r="G53" s="68"/>
      <c r="H53" s="66">
        <v>0</v>
      </c>
      <c r="I53" s="67">
        <v>0</v>
      </c>
      <c r="J53" s="68">
        <v>0</v>
      </c>
      <c r="K53" s="69">
        <f t="shared" si="0"/>
        <v>0</v>
      </c>
      <c r="L53" s="70">
        <f t="shared" si="1"/>
        <v>0</v>
      </c>
      <c r="M53" s="71">
        <f t="shared" si="2"/>
        <v>0</v>
      </c>
      <c r="N53" s="59"/>
      <c r="O53" s="59"/>
    </row>
    <row r="54" spans="1:15">
      <c r="A54" s="64">
        <v>865</v>
      </c>
      <c r="B54" s="38" t="s">
        <v>26</v>
      </c>
      <c r="C54" s="32">
        <v>213000</v>
      </c>
      <c r="D54" s="33">
        <v>1264999</v>
      </c>
      <c r="E54" s="66">
        <v>5</v>
      </c>
      <c r="F54" s="67">
        <v>5</v>
      </c>
      <c r="G54" s="68">
        <v>5.0999999999999996</v>
      </c>
      <c r="H54" s="66">
        <v>1.4000000000000002E-2</v>
      </c>
      <c r="I54" s="67">
        <v>1.2E-2</v>
      </c>
      <c r="J54" s="68">
        <v>1.3000000000000001E-2</v>
      </c>
      <c r="K54" s="69">
        <f t="shared" si="0"/>
        <v>0.11200000000000002</v>
      </c>
      <c r="L54" s="70">
        <f t="shared" si="1"/>
        <v>9.6000000000000002E-2</v>
      </c>
      <c r="M54" s="71">
        <f t="shared" si="2"/>
        <v>0.10400000000000001</v>
      </c>
      <c r="N54" s="59"/>
      <c r="O54" s="59"/>
    </row>
    <row r="55" spans="1:15">
      <c r="A55" s="64">
        <v>870</v>
      </c>
      <c r="B55" s="31" t="s">
        <v>16</v>
      </c>
      <c r="C55" s="32">
        <v>215006</v>
      </c>
      <c r="D55" s="33">
        <v>1265503</v>
      </c>
      <c r="E55" s="66">
        <v>6</v>
      </c>
      <c r="F55" s="67">
        <v>5.8</v>
      </c>
      <c r="G55" s="68">
        <v>5.9</v>
      </c>
      <c r="H55" s="66">
        <v>0.01</v>
      </c>
      <c r="I55" s="67">
        <v>0.01</v>
      </c>
      <c r="J55" s="68">
        <v>0.02</v>
      </c>
      <c r="K55" s="69">
        <f t="shared" si="0"/>
        <v>0.08</v>
      </c>
      <c r="L55" s="70">
        <f t="shared" si="1"/>
        <v>0.08</v>
      </c>
      <c r="M55" s="71">
        <f t="shared" si="2"/>
        <v>0.16</v>
      </c>
      <c r="N55" s="59"/>
      <c r="O55" s="59"/>
    </row>
    <row r="56" spans="1:15">
      <c r="A56" s="64">
        <v>873</v>
      </c>
      <c r="B56" s="31" t="s">
        <v>23</v>
      </c>
      <c r="C56" s="32">
        <v>213498</v>
      </c>
      <c r="D56" s="33">
        <v>1265512</v>
      </c>
      <c r="E56" s="66">
        <v>5.0999999999999996</v>
      </c>
      <c r="F56" s="67">
        <v>5</v>
      </c>
      <c r="G56" s="68">
        <v>5.2</v>
      </c>
      <c r="H56" s="66">
        <v>0.01</v>
      </c>
      <c r="I56" s="67">
        <v>0.01</v>
      </c>
      <c r="J56" s="68">
        <v>0.02</v>
      </c>
      <c r="K56" s="69">
        <f t="shared" si="0"/>
        <v>0.08</v>
      </c>
      <c r="L56" s="70">
        <f t="shared" si="1"/>
        <v>0.08</v>
      </c>
      <c r="M56" s="71">
        <f t="shared" si="2"/>
        <v>0.16</v>
      </c>
      <c r="N56" s="59"/>
      <c r="O56" s="59"/>
    </row>
    <row r="57" spans="1:15">
      <c r="A57" s="64">
        <v>876</v>
      </c>
      <c r="B57" s="38" t="s">
        <v>18</v>
      </c>
      <c r="C57" s="32">
        <v>216098</v>
      </c>
      <c r="D57" s="33">
        <v>1266094</v>
      </c>
      <c r="E57" s="66">
        <v>6.2</v>
      </c>
      <c r="F57" s="67">
        <v>6</v>
      </c>
      <c r="G57" s="68">
        <v>6.1</v>
      </c>
      <c r="H57" s="66">
        <v>0.02</v>
      </c>
      <c r="I57" s="67">
        <v>0.01</v>
      </c>
      <c r="J57" s="68">
        <v>0.04</v>
      </c>
      <c r="K57" s="69">
        <f t="shared" si="0"/>
        <v>0.16</v>
      </c>
      <c r="L57" s="70">
        <f t="shared" si="1"/>
        <v>0.08</v>
      </c>
      <c r="M57" s="71">
        <f t="shared" si="2"/>
        <v>0.32</v>
      </c>
      <c r="N57" s="59"/>
      <c r="O57" s="59"/>
    </row>
    <row r="58" spans="1:15">
      <c r="A58" s="64">
        <v>882</v>
      </c>
      <c r="B58" s="38" t="s">
        <v>18</v>
      </c>
      <c r="C58" s="32">
        <v>216516</v>
      </c>
      <c r="D58" s="33">
        <v>1266527</v>
      </c>
      <c r="E58" s="66">
        <v>6.2</v>
      </c>
      <c r="F58" s="67">
        <v>6</v>
      </c>
      <c r="G58" s="68">
        <v>6</v>
      </c>
      <c r="H58" s="66">
        <v>0</v>
      </c>
      <c r="I58" s="67">
        <v>0</v>
      </c>
      <c r="J58" s="68">
        <v>0.01</v>
      </c>
      <c r="K58" s="69">
        <f t="shared" si="0"/>
        <v>0</v>
      </c>
      <c r="L58" s="70">
        <f t="shared" si="1"/>
        <v>0</v>
      </c>
      <c r="M58" s="71">
        <f t="shared" si="2"/>
        <v>0.08</v>
      </c>
      <c r="N58" s="59"/>
      <c r="O58" s="59"/>
    </row>
    <row r="59" spans="1:15">
      <c r="A59" s="64">
        <v>885</v>
      </c>
      <c r="B59" s="31" t="s">
        <v>16</v>
      </c>
      <c r="C59" s="32">
        <v>215037</v>
      </c>
      <c r="D59" s="33">
        <v>1266493</v>
      </c>
      <c r="E59" s="66">
        <v>6.1</v>
      </c>
      <c r="F59" s="67">
        <v>6</v>
      </c>
      <c r="G59" s="68">
        <v>6</v>
      </c>
      <c r="H59" s="66">
        <v>0.02</v>
      </c>
      <c r="I59" s="67">
        <v>0.01</v>
      </c>
      <c r="J59" s="68">
        <v>0</v>
      </c>
      <c r="K59" s="69">
        <f t="shared" si="0"/>
        <v>0.16</v>
      </c>
      <c r="L59" s="70">
        <f t="shared" si="1"/>
        <v>0.08</v>
      </c>
      <c r="M59" s="71">
        <f t="shared" si="2"/>
        <v>0</v>
      </c>
      <c r="N59" s="59"/>
      <c r="O59" s="59"/>
    </row>
    <row r="60" spans="1:15">
      <c r="A60" s="64">
        <v>890</v>
      </c>
      <c r="B60" s="31" t="s">
        <v>14</v>
      </c>
      <c r="C60" s="32">
        <v>212997</v>
      </c>
      <c r="D60" s="33">
        <v>1265994</v>
      </c>
      <c r="E60" s="66">
        <v>5.05</v>
      </c>
      <c r="F60" s="67">
        <v>5</v>
      </c>
      <c r="G60" s="68">
        <v>5.34</v>
      </c>
      <c r="H60" s="66">
        <v>8.0000000000000002E-3</v>
      </c>
      <c r="I60" s="67">
        <v>1.0999999999999999E-2</v>
      </c>
      <c r="J60" s="68">
        <v>1.9E-2</v>
      </c>
      <c r="K60" s="69">
        <f t="shared" si="0"/>
        <v>6.4000000000000001E-2</v>
      </c>
      <c r="L60" s="70">
        <f t="shared" si="1"/>
        <v>8.7999999999999995E-2</v>
      </c>
      <c r="M60" s="71">
        <f t="shared" si="2"/>
        <v>0.152</v>
      </c>
      <c r="N60" s="59"/>
      <c r="O60" s="59"/>
    </row>
    <row r="61" spans="1:15">
      <c r="A61" s="64">
        <v>895</v>
      </c>
      <c r="B61" s="31" t="s">
        <v>16</v>
      </c>
      <c r="C61" s="32">
        <v>214502</v>
      </c>
      <c r="D61" s="33">
        <v>1267001</v>
      </c>
      <c r="E61" s="66">
        <v>5.8</v>
      </c>
      <c r="F61" s="67">
        <v>5.5</v>
      </c>
      <c r="G61" s="68">
        <v>5.7</v>
      </c>
      <c r="H61" s="66">
        <v>0</v>
      </c>
      <c r="I61" s="67">
        <v>0.01</v>
      </c>
      <c r="J61" s="68">
        <v>0</v>
      </c>
      <c r="K61" s="69">
        <f t="shared" si="0"/>
        <v>0</v>
      </c>
      <c r="L61" s="70">
        <f t="shared" si="1"/>
        <v>0.08</v>
      </c>
      <c r="M61" s="71">
        <f t="shared" si="2"/>
        <v>0</v>
      </c>
      <c r="N61" s="59"/>
      <c r="O61" s="59"/>
    </row>
    <row r="62" spans="1:15">
      <c r="A62" s="64">
        <v>905</v>
      </c>
      <c r="B62" s="31" t="s">
        <v>16</v>
      </c>
      <c r="C62" s="32">
        <v>232501</v>
      </c>
      <c r="D62" s="33">
        <v>1279503</v>
      </c>
      <c r="E62" s="66">
        <v>6</v>
      </c>
      <c r="F62" s="67">
        <v>5.9</v>
      </c>
      <c r="G62" s="68">
        <v>6</v>
      </c>
      <c r="H62" s="66">
        <v>0.01</v>
      </c>
      <c r="I62" s="67">
        <v>0.02</v>
      </c>
      <c r="J62" s="68">
        <v>0.03</v>
      </c>
      <c r="K62" s="69">
        <f t="shared" si="0"/>
        <v>0.08</v>
      </c>
      <c r="L62" s="70">
        <f t="shared" si="1"/>
        <v>0.16</v>
      </c>
      <c r="M62" s="71">
        <f t="shared" si="2"/>
        <v>0.24</v>
      </c>
      <c r="N62" s="59"/>
      <c r="O62" s="59"/>
    </row>
    <row r="63" spans="1:15">
      <c r="A63" s="64">
        <v>918</v>
      </c>
      <c r="B63" s="31" t="s">
        <v>16</v>
      </c>
      <c r="C63" s="32">
        <v>233494</v>
      </c>
      <c r="D63" s="33">
        <v>1280960</v>
      </c>
      <c r="E63" s="66">
        <v>5.6</v>
      </c>
      <c r="F63" s="67">
        <v>5.5</v>
      </c>
      <c r="G63" s="68">
        <v>5.7</v>
      </c>
      <c r="H63" s="66">
        <v>0.03</v>
      </c>
      <c r="I63" s="67">
        <v>0.03</v>
      </c>
      <c r="J63" s="68">
        <v>0.03</v>
      </c>
      <c r="K63" s="69">
        <f t="shared" si="0"/>
        <v>0.24</v>
      </c>
      <c r="L63" s="70">
        <f t="shared" si="1"/>
        <v>0.24</v>
      </c>
      <c r="M63" s="71">
        <f t="shared" si="2"/>
        <v>0.24</v>
      </c>
      <c r="N63" s="59"/>
      <c r="O63" s="59"/>
    </row>
    <row r="64" spans="1:15">
      <c r="A64" s="64">
        <v>920</v>
      </c>
      <c r="B64" s="38" t="s">
        <v>18</v>
      </c>
      <c r="C64" s="32">
        <v>233494</v>
      </c>
      <c r="D64" s="33">
        <v>1279989</v>
      </c>
      <c r="E64" s="66">
        <v>6.6</v>
      </c>
      <c r="F64" s="67">
        <v>6.9</v>
      </c>
      <c r="G64" s="68">
        <v>6.8</v>
      </c>
      <c r="H64" s="66">
        <v>0.01</v>
      </c>
      <c r="I64" s="67">
        <v>0</v>
      </c>
      <c r="J64" s="68">
        <v>0.01</v>
      </c>
      <c r="K64" s="69">
        <f t="shared" si="0"/>
        <v>0.08</v>
      </c>
      <c r="L64" s="70">
        <f t="shared" si="1"/>
        <v>0</v>
      </c>
      <c r="M64" s="71">
        <f t="shared" si="2"/>
        <v>0.08</v>
      </c>
      <c r="N64" s="59"/>
      <c r="O64" s="59"/>
    </row>
    <row r="65" spans="1:15">
      <c r="A65" s="64">
        <v>928</v>
      </c>
      <c r="B65" s="31" t="s">
        <v>16</v>
      </c>
      <c r="C65" s="32">
        <v>234003</v>
      </c>
      <c r="D65" s="33">
        <v>1279999</v>
      </c>
      <c r="E65" s="66">
        <v>5.7</v>
      </c>
      <c r="F65" s="67">
        <v>5.7</v>
      </c>
      <c r="G65" s="68">
        <v>5.9</v>
      </c>
      <c r="H65" s="66">
        <v>0.01</v>
      </c>
      <c r="I65" s="67">
        <v>0.01</v>
      </c>
      <c r="J65" s="68">
        <v>0.01</v>
      </c>
      <c r="K65" s="69">
        <f t="shared" si="0"/>
        <v>0.08</v>
      </c>
      <c r="L65" s="70">
        <f t="shared" si="1"/>
        <v>0.08</v>
      </c>
      <c r="M65" s="71">
        <f t="shared" si="2"/>
        <v>0.08</v>
      </c>
      <c r="N65" s="59"/>
      <c r="O65" s="59"/>
    </row>
    <row r="66" spans="1:15">
      <c r="A66" s="64">
        <v>934</v>
      </c>
      <c r="B66" s="38" t="s">
        <v>18</v>
      </c>
      <c r="C66" s="32">
        <v>233500</v>
      </c>
      <c r="D66" s="33">
        <v>1282497</v>
      </c>
      <c r="E66" s="66">
        <v>6.2</v>
      </c>
      <c r="F66" s="67">
        <v>6.1</v>
      </c>
      <c r="G66" s="68">
        <v>6.6</v>
      </c>
      <c r="H66" s="66">
        <v>0.02</v>
      </c>
      <c r="I66" s="67">
        <v>0.02</v>
      </c>
      <c r="J66" s="68">
        <v>0.03</v>
      </c>
      <c r="K66" s="69">
        <f t="shared" si="0"/>
        <v>0.16</v>
      </c>
      <c r="L66" s="70">
        <f t="shared" si="1"/>
        <v>0.16</v>
      </c>
      <c r="M66" s="71">
        <f t="shared" si="2"/>
        <v>0.24</v>
      </c>
      <c r="N66" s="59"/>
      <c r="O66" s="59"/>
    </row>
    <row r="67" spans="1:15">
      <c r="A67" s="64">
        <v>940</v>
      </c>
      <c r="B67" s="38" t="s">
        <v>18</v>
      </c>
      <c r="C67" s="32">
        <v>233003</v>
      </c>
      <c r="D67" s="33">
        <v>1282994</v>
      </c>
      <c r="E67" s="66">
        <v>6.5</v>
      </c>
      <c r="F67" s="67"/>
      <c r="G67" s="68">
        <v>6.5</v>
      </c>
      <c r="H67" s="66">
        <v>0.02</v>
      </c>
      <c r="I67" s="67">
        <v>0</v>
      </c>
      <c r="J67" s="68">
        <v>0.02</v>
      </c>
      <c r="K67" s="69">
        <f t="shared" si="0"/>
        <v>0.16</v>
      </c>
      <c r="L67" s="70">
        <f t="shared" si="1"/>
        <v>0</v>
      </c>
      <c r="M67" s="71">
        <f t="shared" si="2"/>
        <v>0.16</v>
      </c>
      <c r="N67" s="59"/>
      <c r="O67" s="59"/>
    </row>
    <row r="68" spans="1:15">
      <c r="A68" s="64">
        <v>962</v>
      </c>
      <c r="B68" s="31" t="s">
        <v>14</v>
      </c>
      <c r="C68" s="32">
        <v>235499</v>
      </c>
      <c r="D68" s="33">
        <v>1282999</v>
      </c>
      <c r="E68" s="66">
        <v>5.6</v>
      </c>
      <c r="F68" s="67">
        <v>5.6</v>
      </c>
      <c r="G68" s="68">
        <v>5.7</v>
      </c>
      <c r="H68" s="66">
        <v>0.01</v>
      </c>
      <c r="I68" s="67">
        <v>0.01</v>
      </c>
      <c r="J68" s="68">
        <v>0.01</v>
      </c>
      <c r="K68" s="69">
        <f t="shared" si="0"/>
        <v>0.08</v>
      </c>
      <c r="L68" s="70">
        <f t="shared" si="1"/>
        <v>0.08</v>
      </c>
      <c r="M68" s="71">
        <f t="shared" si="2"/>
        <v>0.08</v>
      </c>
      <c r="N68" s="59"/>
      <c r="O68" s="59"/>
    </row>
    <row r="69" spans="1:15">
      <c r="A69" s="64">
        <v>964</v>
      </c>
      <c r="B69" s="31" t="s">
        <v>16</v>
      </c>
      <c r="C69" s="32">
        <v>236503</v>
      </c>
      <c r="D69" s="33">
        <v>1282999</v>
      </c>
      <c r="E69" s="66">
        <v>5.6</v>
      </c>
      <c r="F69" s="67">
        <v>5.7</v>
      </c>
      <c r="G69" s="68">
        <v>6.3</v>
      </c>
      <c r="H69" s="66">
        <v>0.02</v>
      </c>
      <c r="I69" s="67">
        <v>0.02</v>
      </c>
      <c r="J69" s="68">
        <v>0.06</v>
      </c>
      <c r="K69" s="69">
        <f t="shared" si="0"/>
        <v>0.16</v>
      </c>
      <c r="L69" s="70">
        <f t="shared" si="1"/>
        <v>0.16</v>
      </c>
      <c r="M69" s="71">
        <f t="shared" si="2"/>
        <v>0.48</v>
      </c>
      <c r="N69" s="59"/>
      <c r="O69" s="59"/>
    </row>
    <row r="70" spans="1:15">
      <c r="A70" s="64">
        <v>967</v>
      </c>
      <c r="B70" s="38" t="s">
        <v>27</v>
      </c>
      <c r="C70" s="32">
        <v>236002</v>
      </c>
      <c r="D70" s="33">
        <v>1282498</v>
      </c>
      <c r="E70" s="66">
        <v>5.3</v>
      </c>
      <c r="F70" s="67">
        <v>5.0999999999999996</v>
      </c>
      <c r="G70" s="68">
        <v>5.3</v>
      </c>
      <c r="H70" s="66">
        <v>0.02</v>
      </c>
      <c r="I70" s="67">
        <v>0.01</v>
      </c>
      <c r="J70" s="68">
        <v>0.04</v>
      </c>
      <c r="K70" s="69">
        <f t="shared" si="0"/>
        <v>0.16</v>
      </c>
      <c r="L70" s="70">
        <f t="shared" si="1"/>
        <v>0.08</v>
      </c>
      <c r="M70" s="71">
        <f t="shared" si="2"/>
        <v>0.32</v>
      </c>
      <c r="N70" s="59"/>
      <c r="O70" s="59"/>
    </row>
    <row r="71" spans="1:15">
      <c r="A71" s="64">
        <v>972</v>
      </c>
      <c r="B71" s="31" t="s">
        <v>16</v>
      </c>
      <c r="C71" s="32">
        <v>235994</v>
      </c>
      <c r="D71" s="33">
        <v>1281990</v>
      </c>
      <c r="E71" s="66">
        <v>6.4</v>
      </c>
      <c r="F71" s="67">
        <v>6.5</v>
      </c>
      <c r="G71" s="68">
        <v>6.6</v>
      </c>
      <c r="H71" s="66">
        <v>0.01</v>
      </c>
      <c r="I71" s="67">
        <v>0</v>
      </c>
      <c r="J71" s="68">
        <v>0.02</v>
      </c>
      <c r="K71" s="69">
        <f t="shared" ref="K71:K103" si="3">H71*8</f>
        <v>0.08</v>
      </c>
      <c r="L71" s="70">
        <f t="shared" ref="L71:L103" si="4">I71*8</f>
        <v>0</v>
      </c>
      <c r="M71" s="71">
        <f t="shared" ref="M71:M103" si="5">J71*8</f>
        <v>0.16</v>
      </c>
      <c r="N71" s="59"/>
      <c r="O71" s="59"/>
    </row>
    <row r="72" spans="1:15">
      <c r="A72" s="64">
        <v>989</v>
      </c>
      <c r="B72" s="38" t="s">
        <v>18</v>
      </c>
      <c r="C72" s="32">
        <v>236997</v>
      </c>
      <c r="D72" s="33">
        <v>1281994</v>
      </c>
      <c r="E72" s="66">
        <v>5.7</v>
      </c>
      <c r="F72" s="67">
        <v>5.4</v>
      </c>
      <c r="G72" s="68">
        <v>5.9</v>
      </c>
      <c r="H72" s="66">
        <v>3.9E-2</v>
      </c>
      <c r="I72" s="67">
        <v>2.4E-2</v>
      </c>
      <c r="J72" s="68">
        <v>3.6999999999999998E-2</v>
      </c>
      <c r="K72" s="69">
        <f t="shared" si="3"/>
        <v>0.312</v>
      </c>
      <c r="L72" s="70">
        <f t="shared" si="4"/>
        <v>0.192</v>
      </c>
      <c r="M72" s="71">
        <f t="shared" si="5"/>
        <v>0.29599999999999999</v>
      </c>
      <c r="N72" s="59"/>
      <c r="O72" s="59"/>
    </row>
    <row r="73" spans="1:15">
      <c r="A73" s="64">
        <v>992</v>
      </c>
      <c r="B73" s="31" t="s">
        <v>16</v>
      </c>
      <c r="C73" s="32">
        <v>236989</v>
      </c>
      <c r="D73" s="33">
        <v>1283498</v>
      </c>
      <c r="E73" s="66">
        <v>5.9</v>
      </c>
      <c r="F73" s="67">
        <v>4.9000000000000004</v>
      </c>
      <c r="G73" s="68">
        <v>5.0599999999999996</v>
      </c>
      <c r="H73" s="66">
        <v>0.03</v>
      </c>
      <c r="I73" s="67">
        <v>1.4000000000000002E-2</v>
      </c>
      <c r="J73" s="68">
        <v>2.1999999999999999E-2</v>
      </c>
      <c r="K73" s="69">
        <f t="shared" si="3"/>
        <v>0.24</v>
      </c>
      <c r="L73" s="70">
        <f t="shared" si="4"/>
        <v>0.11200000000000002</v>
      </c>
      <c r="M73" s="71">
        <f t="shared" si="5"/>
        <v>0.17599999999999999</v>
      </c>
      <c r="N73" s="59"/>
      <c r="O73" s="59"/>
    </row>
    <row r="74" spans="1:15">
      <c r="A74" s="64">
        <v>1002</v>
      </c>
      <c r="B74" s="38" t="s">
        <v>27</v>
      </c>
      <c r="C74" s="32">
        <v>236498</v>
      </c>
      <c r="D74" s="33">
        <v>1284494</v>
      </c>
      <c r="E74" s="66">
        <v>5.7</v>
      </c>
      <c r="F74" s="67">
        <v>5.8</v>
      </c>
      <c r="G74" s="68">
        <v>6.4</v>
      </c>
      <c r="H74" s="66">
        <v>0.02</v>
      </c>
      <c r="I74" s="67">
        <v>0.03</v>
      </c>
      <c r="J74" s="68">
        <v>0.03</v>
      </c>
      <c r="K74" s="69">
        <f t="shared" si="3"/>
        <v>0.16</v>
      </c>
      <c r="L74" s="70">
        <f t="shared" si="4"/>
        <v>0.24</v>
      </c>
      <c r="M74" s="71">
        <f t="shared" si="5"/>
        <v>0.24</v>
      </c>
      <c r="N74" s="59"/>
      <c r="O74" s="59"/>
    </row>
    <row r="75" spans="1:15">
      <c r="A75" s="64">
        <v>1007</v>
      </c>
      <c r="B75" s="38" t="s">
        <v>18</v>
      </c>
      <c r="C75" s="32">
        <v>234099</v>
      </c>
      <c r="D75" s="33">
        <v>1285489</v>
      </c>
      <c r="E75" s="66">
        <v>5.4</v>
      </c>
      <c r="F75" s="67">
        <v>5.8</v>
      </c>
      <c r="G75" s="68">
        <v>6</v>
      </c>
      <c r="H75" s="66">
        <v>0.04</v>
      </c>
      <c r="I75" s="67">
        <v>0.08</v>
      </c>
      <c r="J75" s="68">
        <v>0.11000000000000001</v>
      </c>
      <c r="K75" s="69">
        <f t="shared" si="3"/>
        <v>0.32</v>
      </c>
      <c r="L75" s="70">
        <f t="shared" si="4"/>
        <v>0.64</v>
      </c>
      <c r="M75" s="71">
        <f t="shared" si="5"/>
        <v>0.88000000000000012</v>
      </c>
      <c r="N75" s="59"/>
      <c r="O75" s="59"/>
    </row>
    <row r="76" spans="1:15">
      <c r="A76" s="64">
        <v>1014</v>
      </c>
      <c r="B76" s="31" t="s">
        <v>16</v>
      </c>
      <c r="C76" s="32">
        <v>235497</v>
      </c>
      <c r="D76" s="33">
        <v>1284495</v>
      </c>
      <c r="E76" s="66">
        <v>5.3</v>
      </c>
      <c r="F76" s="67">
        <v>5.4</v>
      </c>
      <c r="G76" s="68">
        <v>5.6</v>
      </c>
      <c r="H76" s="66">
        <v>1.0999999999999999E-2</v>
      </c>
      <c r="I76" s="67">
        <v>0.02</v>
      </c>
      <c r="J76" s="68">
        <v>0.02</v>
      </c>
      <c r="K76" s="69">
        <f t="shared" si="3"/>
        <v>8.7999999999999995E-2</v>
      </c>
      <c r="L76" s="70">
        <f t="shared" si="4"/>
        <v>0.16</v>
      </c>
      <c r="M76" s="71">
        <f t="shared" si="5"/>
        <v>0.16</v>
      </c>
      <c r="N76" s="59"/>
      <c r="O76" s="59"/>
    </row>
    <row r="77" spans="1:15">
      <c r="A77" s="64">
        <v>1024</v>
      </c>
      <c r="B77" s="38" t="s">
        <v>14</v>
      </c>
      <c r="C77" s="32">
        <v>237005</v>
      </c>
      <c r="D77" s="33">
        <v>1285505</v>
      </c>
      <c r="E77" s="66">
        <v>6.3</v>
      </c>
      <c r="F77" s="67">
        <v>6.4</v>
      </c>
      <c r="G77" s="68">
        <v>6.4</v>
      </c>
      <c r="H77" s="66">
        <v>0.01</v>
      </c>
      <c r="I77" s="67">
        <v>0</v>
      </c>
      <c r="J77" s="68">
        <v>0.01</v>
      </c>
      <c r="K77" s="69">
        <f t="shared" si="3"/>
        <v>0.08</v>
      </c>
      <c r="L77" s="70">
        <f t="shared" si="4"/>
        <v>0</v>
      </c>
      <c r="M77" s="71">
        <f t="shared" si="5"/>
        <v>0.08</v>
      </c>
      <c r="N77" s="59"/>
      <c r="O77" s="59"/>
    </row>
    <row r="78" spans="1:15">
      <c r="A78" s="64">
        <v>1027</v>
      </c>
      <c r="B78" s="38" t="s">
        <v>18</v>
      </c>
      <c r="C78" s="32">
        <v>238503</v>
      </c>
      <c r="D78" s="33">
        <v>1283998</v>
      </c>
      <c r="E78" s="66">
        <v>6</v>
      </c>
      <c r="F78" s="67">
        <v>6.37</v>
      </c>
      <c r="G78" s="68">
        <v>6.8</v>
      </c>
      <c r="H78" s="66">
        <v>0.03</v>
      </c>
      <c r="I78" s="67">
        <v>2.9000000000000005E-2</v>
      </c>
      <c r="J78" s="68">
        <v>0.05</v>
      </c>
      <c r="K78" s="69">
        <f t="shared" si="3"/>
        <v>0.24</v>
      </c>
      <c r="L78" s="70">
        <f t="shared" si="4"/>
        <v>0.23200000000000004</v>
      </c>
      <c r="M78" s="71">
        <f t="shared" si="5"/>
        <v>0.4</v>
      </c>
      <c r="N78" s="59"/>
      <c r="O78" s="59"/>
    </row>
    <row r="79" spans="1:15">
      <c r="A79" s="64">
        <v>1032</v>
      </c>
      <c r="B79" s="31" t="s">
        <v>23</v>
      </c>
      <c r="C79" s="32">
        <v>239000</v>
      </c>
      <c r="D79" s="33">
        <v>1283502</v>
      </c>
      <c r="E79" s="66">
        <v>5.6</v>
      </c>
      <c r="F79" s="67">
        <v>5.6</v>
      </c>
      <c r="G79" s="68">
        <v>5.6</v>
      </c>
      <c r="H79" s="66">
        <v>0.02</v>
      </c>
      <c r="I79" s="67">
        <v>0.02</v>
      </c>
      <c r="J79" s="68">
        <v>0.01</v>
      </c>
      <c r="K79" s="69">
        <f t="shared" si="3"/>
        <v>0.16</v>
      </c>
      <c r="L79" s="70">
        <f t="shared" si="4"/>
        <v>0.16</v>
      </c>
      <c r="M79" s="71">
        <f t="shared" si="5"/>
        <v>0.08</v>
      </c>
      <c r="N79" s="59"/>
      <c r="O79" s="59"/>
    </row>
    <row r="80" spans="1:15">
      <c r="A80" s="64">
        <v>1042</v>
      </c>
      <c r="B80" s="38" t="s">
        <v>18</v>
      </c>
      <c r="C80" s="32">
        <v>239514</v>
      </c>
      <c r="D80" s="33">
        <v>1284994</v>
      </c>
      <c r="E80" s="66">
        <v>5.55</v>
      </c>
      <c r="F80" s="67">
        <v>5.43</v>
      </c>
      <c r="G80" s="68">
        <v>5.5</v>
      </c>
      <c r="H80" s="66">
        <v>1.9E-2</v>
      </c>
      <c r="I80" s="67">
        <v>0.01</v>
      </c>
      <c r="J80" s="68">
        <v>2.9000000000000005E-2</v>
      </c>
      <c r="K80" s="69">
        <f t="shared" si="3"/>
        <v>0.152</v>
      </c>
      <c r="L80" s="70">
        <f t="shared" si="4"/>
        <v>0.08</v>
      </c>
      <c r="M80" s="71">
        <f t="shared" si="5"/>
        <v>0.23200000000000004</v>
      </c>
      <c r="N80" s="59"/>
      <c r="O80" s="59"/>
    </row>
    <row r="81" spans="1:15">
      <c r="A81" s="64">
        <v>1046</v>
      </c>
      <c r="B81" s="38" t="s">
        <v>20</v>
      </c>
      <c r="C81" s="32">
        <v>239002</v>
      </c>
      <c r="D81" s="33">
        <v>1285511</v>
      </c>
      <c r="E81" s="66">
        <v>6.5</v>
      </c>
      <c r="F81" s="67">
        <v>6.6</v>
      </c>
      <c r="G81" s="68"/>
      <c r="H81" s="66">
        <v>0.01</v>
      </c>
      <c r="I81" s="67">
        <v>0.01</v>
      </c>
      <c r="J81" s="68">
        <v>0</v>
      </c>
      <c r="K81" s="69">
        <f t="shared" si="3"/>
        <v>0.08</v>
      </c>
      <c r="L81" s="70">
        <f t="shared" si="4"/>
        <v>0.08</v>
      </c>
      <c r="M81" s="71">
        <f t="shared" si="5"/>
        <v>0</v>
      </c>
      <c r="N81" s="59"/>
      <c r="O81" s="59"/>
    </row>
    <row r="82" spans="1:15">
      <c r="A82" s="64">
        <v>1055</v>
      </c>
      <c r="B82" s="31" t="s">
        <v>16</v>
      </c>
      <c r="C82" s="32">
        <v>241416</v>
      </c>
      <c r="D82" s="33">
        <v>1286006</v>
      </c>
      <c r="E82" s="66">
        <v>5.2</v>
      </c>
      <c r="F82" s="67">
        <v>5.2</v>
      </c>
      <c r="G82" s="68">
        <v>5.5</v>
      </c>
      <c r="H82" s="66">
        <v>0.05</v>
      </c>
      <c r="I82" s="67">
        <v>0.02</v>
      </c>
      <c r="J82" s="68">
        <v>0.02</v>
      </c>
      <c r="K82" s="69">
        <f t="shared" si="3"/>
        <v>0.4</v>
      </c>
      <c r="L82" s="70">
        <f t="shared" si="4"/>
        <v>0.16</v>
      </c>
      <c r="M82" s="71">
        <f t="shared" si="5"/>
        <v>0.16</v>
      </c>
      <c r="N82" s="59"/>
      <c r="O82" s="59"/>
    </row>
    <row r="83" spans="1:15">
      <c r="A83" s="64">
        <v>1064</v>
      </c>
      <c r="B83" s="31" t="s">
        <v>23</v>
      </c>
      <c r="C83" s="32">
        <v>240465</v>
      </c>
      <c r="D83" s="33">
        <v>1286483</v>
      </c>
      <c r="E83" s="66">
        <v>5.8</v>
      </c>
      <c r="F83" s="67">
        <v>5</v>
      </c>
      <c r="G83" s="68">
        <v>5</v>
      </c>
      <c r="H83" s="66">
        <v>2.5000000000000001E-2</v>
      </c>
      <c r="I83" s="67">
        <v>1.7000000000000001E-2</v>
      </c>
      <c r="J83" s="68">
        <v>1.4000000000000002E-2</v>
      </c>
      <c r="K83" s="69">
        <f t="shared" si="3"/>
        <v>0.2</v>
      </c>
      <c r="L83" s="70">
        <f t="shared" si="4"/>
        <v>0.13600000000000001</v>
      </c>
      <c r="M83" s="71">
        <f t="shared" si="5"/>
        <v>0.11200000000000002</v>
      </c>
      <c r="N83" s="59"/>
      <c r="O83" s="59"/>
    </row>
    <row r="84" spans="1:15">
      <c r="A84" s="64">
        <v>1078</v>
      </c>
      <c r="B84" s="38" t="s">
        <v>27</v>
      </c>
      <c r="C84" s="32">
        <v>242996</v>
      </c>
      <c r="D84" s="33">
        <v>1288005</v>
      </c>
      <c r="E84" s="66">
        <v>6.1</v>
      </c>
      <c r="F84" s="67">
        <v>6.1</v>
      </c>
      <c r="G84" s="68">
        <v>6.4</v>
      </c>
      <c r="H84" s="66">
        <v>0.03</v>
      </c>
      <c r="I84" s="67">
        <v>0.03</v>
      </c>
      <c r="J84" s="68">
        <v>0.02</v>
      </c>
      <c r="K84" s="69">
        <f t="shared" si="3"/>
        <v>0.24</v>
      </c>
      <c r="L84" s="70">
        <f t="shared" si="4"/>
        <v>0.24</v>
      </c>
      <c r="M84" s="71">
        <f t="shared" si="5"/>
        <v>0.16</v>
      </c>
      <c r="N84" s="59"/>
      <c r="O84" s="59"/>
    </row>
    <row r="85" spans="1:15">
      <c r="A85" s="64">
        <v>1085</v>
      </c>
      <c r="B85" s="31" t="s">
        <v>28</v>
      </c>
      <c r="C85" s="32">
        <v>240007</v>
      </c>
      <c r="D85" s="33">
        <v>1287484</v>
      </c>
      <c r="E85" s="66">
        <v>6.9</v>
      </c>
      <c r="F85" s="67">
        <v>6.9</v>
      </c>
      <c r="G85" s="68">
        <v>6.8</v>
      </c>
      <c r="H85" s="66">
        <v>0.01</v>
      </c>
      <c r="I85" s="67">
        <v>0</v>
      </c>
      <c r="J85" s="68">
        <v>0.01</v>
      </c>
      <c r="K85" s="69">
        <f t="shared" si="3"/>
        <v>0.08</v>
      </c>
      <c r="L85" s="70">
        <f t="shared" si="4"/>
        <v>0</v>
      </c>
      <c r="M85" s="71">
        <f t="shared" si="5"/>
        <v>0.08</v>
      </c>
      <c r="N85" s="59"/>
      <c r="O85" s="59"/>
    </row>
    <row r="86" spans="1:15">
      <c r="A86" s="64">
        <v>1088</v>
      </c>
      <c r="B86" s="31" t="s">
        <v>16</v>
      </c>
      <c r="C86" s="32">
        <v>239528</v>
      </c>
      <c r="D86" s="33">
        <v>1288257</v>
      </c>
      <c r="E86" s="66">
        <v>6</v>
      </c>
      <c r="F86" s="67">
        <v>6</v>
      </c>
      <c r="G86" s="68">
        <v>6.2</v>
      </c>
      <c r="H86" s="66">
        <v>0.01</v>
      </c>
      <c r="I86" s="67">
        <v>0.01</v>
      </c>
      <c r="J86" s="68">
        <v>0.03</v>
      </c>
      <c r="K86" s="69">
        <f t="shared" si="3"/>
        <v>0.08</v>
      </c>
      <c r="L86" s="70">
        <f t="shared" si="4"/>
        <v>0.08</v>
      </c>
      <c r="M86" s="71">
        <f t="shared" si="5"/>
        <v>0.24</v>
      </c>
      <c r="N86" s="59"/>
      <c r="O86" s="59"/>
    </row>
    <row r="87" spans="1:15">
      <c r="A87" s="64">
        <v>1092</v>
      </c>
      <c r="B87" s="38" t="s">
        <v>18</v>
      </c>
      <c r="C87" s="32">
        <v>243980</v>
      </c>
      <c r="D87" s="33">
        <v>1288500</v>
      </c>
      <c r="E87" s="66">
        <v>5.4</v>
      </c>
      <c r="F87" s="67">
        <v>5.0999999999999996</v>
      </c>
      <c r="G87" s="68">
        <v>5.5</v>
      </c>
      <c r="H87" s="66">
        <v>0.02</v>
      </c>
      <c r="I87" s="67">
        <v>1.4999999999999999E-2</v>
      </c>
      <c r="J87" s="68">
        <v>2.4E-2</v>
      </c>
      <c r="K87" s="69">
        <f t="shared" si="3"/>
        <v>0.16</v>
      </c>
      <c r="L87" s="70">
        <f t="shared" si="4"/>
        <v>0.12</v>
      </c>
      <c r="M87" s="71">
        <f t="shared" si="5"/>
        <v>0.192</v>
      </c>
      <c r="N87" s="59"/>
      <c r="O87" s="59"/>
    </row>
    <row r="88" spans="1:15">
      <c r="A88" s="64">
        <v>1100</v>
      </c>
      <c r="B88" s="31" t="s">
        <v>23</v>
      </c>
      <c r="C88" s="32">
        <v>246501</v>
      </c>
      <c r="D88" s="33">
        <v>1289470</v>
      </c>
      <c r="E88" s="66">
        <v>5.5</v>
      </c>
      <c r="F88" s="67">
        <v>5.5</v>
      </c>
      <c r="G88" s="68">
        <v>5.6</v>
      </c>
      <c r="H88" s="66">
        <v>0.2</v>
      </c>
      <c r="I88" s="67">
        <v>0.01</v>
      </c>
      <c r="J88" s="68">
        <v>0.03</v>
      </c>
      <c r="K88" s="69">
        <f t="shared" si="3"/>
        <v>1.6</v>
      </c>
      <c r="L88" s="70">
        <f t="shared" si="4"/>
        <v>0.08</v>
      </c>
      <c r="M88" s="71">
        <f t="shared" si="5"/>
        <v>0.24</v>
      </c>
      <c r="N88" s="59"/>
      <c r="O88" s="59"/>
    </row>
    <row r="89" spans="1:15">
      <c r="A89" s="64">
        <v>1107</v>
      </c>
      <c r="B89" s="31" t="s">
        <v>23</v>
      </c>
      <c r="C89" s="32">
        <v>234961</v>
      </c>
      <c r="D89" s="33">
        <v>1279551</v>
      </c>
      <c r="E89" s="66">
        <v>5.8</v>
      </c>
      <c r="F89" s="67">
        <v>5.85</v>
      </c>
      <c r="G89" s="68">
        <v>6.2</v>
      </c>
      <c r="H89" s="66">
        <v>1.9E-2</v>
      </c>
      <c r="I89" s="67">
        <v>1.7000000000000001E-2</v>
      </c>
      <c r="J89" s="68">
        <v>0.22000000000000003</v>
      </c>
      <c r="K89" s="69">
        <f t="shared" si="3"/>
        <v>0.152</v>
      </c>
      <c r="L89" s="70">
        <f t="shared" si="4"/>
        <v>0.13600000000000001</v>
      </c>
      <c r="M89" s="71">
        <f t="shared" si="5"/>
        <v>1.7600000000000002</v>
      </c>
      <c r="N89" s="59"/>
      <c r="O89" s="59"/>
    </row>
    <row r="90" spans="1:15">
      <c r="A90" s="64">
        <v>1110</v>
      </c>
      <c r="B90" s="31" t="s">
        <v>14</v>
      </c>
      <c r="C90" s="32">
        <v>234999</v>
      </c>
      <c r="D90" s="33">
        <v>1279005</v>
      </c>
      <c r="E90" s="66">
        <v>5.8</v>
      </c>
      <c r="F90" s="67">
        <v>5.6</v>
      </c>
      <c r="G90" s="68">
        <v>5.6</v>
      </c>
      <c r="H90" s="66">
        <v>0.02</v>
      </c>
      <c r="I90" s="67">
        <v>0.01</v>
      </c>
      <c r="J90" s="68">
        <v>0.02</v>
      </c>
      <c r="K90" s="69">
        <f t="shared" si="3"/>
        <v>0.16</v>
      </c>
      <c r="L90" s="70">
        <f t="shared" si="4"/>
        <v>0.08</v>
      </c>
      <c r="M90" s="71">
        <f t="shared" si="5"/>
        <v>0.16</v>
      </c>
      <c r="N90" s="59"/>
      <c r="O90" s="59"/>
    </row>
    <row r="91" spans="1:15">
      <c r="A91" s="64">
        <v>1120</v>
      </c>
      <c r="B91" s="31" t="s">
        <v>14</v>
      </c>
      <c r="C91" s="32">
        <v>233500</v>
      </c>
      <c r="D91" s="33">
        <v>1277499</v>
      </c>
      <c r="E91" s="66">
        <v>5.2</v>
      </c>
      <c r="F91" s="67">
        <v>5.4</v>
      </c>
      <c r="G91" s="68">
        <v>5.5</v>
      </c>
      <c r="H91" s="66">
        <v>1.7999999999999999E-2</v>
      </c>
      <c r="I91" s="67">
        <v>1.4000000000000002E-2</v>
      </c>
      <c r="J91" s="68">
        <v>2.1999999999999999E-2</v>
      </c>
      <c r="K91" s="69">
        <f t="shared" si="3"/>
        <v>0.14399999999999999</v>
      </c>
      <c r="L91" s="70">
        <f t="shared" si="4"/>
        <v>0.11200000000000002</v>
      </c>
      <c r="M91" s="71">
        <f t="shared" si="5"/>
        <v>0.17599999999999999</v>
      </c>
      <c r="N91" s="59"/>
      <c r="O91" s="59"/>
    </row>
    <row r="92" spans="1:15">
      <c r="A92" s="64">
        <v>1122</v>
      </c>
      <c r="B92" s="38" t="s">
        <v>18</v>
      </c>
      <c r="C92" s="32">
        <v>232501</v>
      </c>
      <c r="D92" s="33">
        <v>1277999</v>
      </c>
      <c r="E92" s="66">
        <v>5.9</v>
      </c>
      <c r="F92" s="67">
        <v>5.9</v>
      </c>
      <c r="G92" s="68">
        <v>5.9</v>
      </c>
      <c r="H92" s="66">
        <v>0.02</v>
      </c>
      <c r="I92" s="67">
        <v>0.01</v>
      </c>
      <c r="J92" s="68">
        <v>0.02</v>
      </c>
      <c r="K92" s="69">
        <f t="shared" si="3"/>
        <v>0.16</v>
      </c>
      <c r="L92" s="70">
        <f t="shared" si="4"/>
        <v>0.08</v>
      </c>
      <c r="M92" s="71">
        <f t="shared" si="5"/>
        <v>0.16</v>
      </c>
      <c r="N92" s="59"/>
      <c r="O92" s="59"/>
    </row>
    <row r="93" spans="1:15">
      <c r="A93" s="64">
        <v>1132</v>
      </c>
      <c r="B93" s="38" t="s">
        <v>18</v>
      </c>
      <c r="C93" s="32">
        <v>216503</v>
      </c>
      <c r="D93" s="33">
        <v>1272502</v>
      </c>
      <c r="E93" s="66">
        <v>5.4</v>
      </c>
      <c r="F93" s="67">
        <v>5.5</v>
      </c>
      <c r="G93" s="68">
        <v>6.5</v>
      </c>
      <c r="H93" s="66">
        <v>0.02</v>
      </c>
      <c r="I93" s="67">
        <v>0.01</v>
      </c>
      <c r="J93" s="68">
        <v>0.3</v>
      </c>
      <c r="K93" s="69">
        <f t="shared" si="3"/>
        <v>0.16</v>
      </c>
      <c r="L93" s="70">
        <f t="shared" si="4"/>
        <v>0.08</v>
      </c>
      <c r="M93" s="71">
        <f t="shared" si="5"/>
        <v>2.4</v>
      </c>
      <c r="N93" s="59"/>
      <c r="O93" s="59"/>
    </row>
    <row r="94" spans="1:15">
      <c r="A94" s="64">
        <v>1136</v>
      </c>
      <c r="B94" s="38" t="s">
        <v>18</v>
      </c>
      <c r="C94" s="32">
        <v>216070</v>
      </c>
      <c r="D94" s="33">
        <v>1273001</v>
      </c>
      <c r="E94" s="66">
        <v>5.6</v>
      </c>
      <c r="F94" s="67">
        <v>5.6</v>
      </c>
      <c r="G94" s="68">
        <v>6.2</v>
      </c>
      <c r="H94" s="66">
        <v>0.01</v>
      </c>
      <c r="I94" s="67">
        <v>0.01</v>
      </c>
      <c r="J94" s="68">
        <v>0.02</v>
      </c>
      <c r="K94" s="69">
        <f t="shared" si="3"/>
        <v>0.08</v>
      </c>
      <c r="L94" s="70">
        <f t="shared" si="4"/>
        <v>0.08</v>
      </c>
      <c r="M94" s="71">
        <f t="shared" si="5"/>
        <v>0.16</v>
      </c>
      <c r="N94" s="59"/>
      <c r="O94" s="59"/>
    </row>
    <row r="95" spans="1:15">
      <c r="A95" s="64">
        <v>1140</v>
      </c>
      <c r="B95" s="31" t="s">
        <v>14</v>
      </c>
      <c r="C95" s="32">
        <v>215509</v>
      </c>
      <c r="D95" s="33">
        <v>1272005</v>
      </c>
      <c r="E95" s="66">
        <v>5.9</v>
      </c>
      <c r="F95" s="67">
        <v>5.9</v>
      </c>
      <c r="G95" s="68">
        <v>6</v>
      </c>
      <c r="H95" s="66">
        <v>0.02</v>
      </c>
      <c r="I95" s="67">
        <v>0.02</v>
      </c>
      <c r="J95" s="68">
        <v>0.03</v>
      </c>
      <c r="K95" s="69">
        <f t="shared" si="3"/>
        <v>0.16</v>
      </c>
      <c r="L95" s="70">
        <f t="shared" si="4"/>
        <v>0.16</v>
      </c>
      <c r="M95" s="71">
        <f t="shared" si="5"/>
        <v>0.24</v>
      </c>
      <c r="N95" s="59"/>
      <c r="O95" s="59"/>
    </row>
    <row r="96" spans="1:15">
      <c r="A96" s="64">
        <v>1149</v>
      </c>
      <c r="B96" s="38" t="s">
        <v>18</v>
      </c>
      <c r="C96" s="32">
        <v>215503</v>
      </c>
      <c r="D96" s="33">
        <v>1270496</v>
      </c>
      <c r="E96" s="66">
        <v>5.0999999999999996</v>
      </c>
      <c r="F96" s="67">
        <v>5.0999999999999996</v>
      </c>
      <c r="G96" s="68">
        <v>5.2</v>
      </c>
      <c r="H96" s="66">
        <v>0.02</v>
      </c>
      <c r="I96" s="67">
        <v>0.02</v>
      </c>
      <c r="J96" s="68">
        <v>0.03</v>
      </c>
      <c r="K96" s="69">
        <f t="shared" si="3"/>
        <v>0.16</v>
      </c>
      <c r="L96" s="70">
        <f t="shared" si="4"/>
        <v>0.16</v>
      </c>
      <c r="M96" s="71">
        <f t="shared" si="5"/>
        <v>0.24</v>
      </c>
      <c r="N96" s="59"/>
      <c r="O96" s="59"/>
    </row>
    <row r="97" spans="1:15">
      <c r="A97" s="64">
        <v>1155</v>
      </c>
      <c r="B97" s="31" t="s">
        <v>14</v>
      </c>
      <c r="C97" s="32">
        <v>215981</v>
      </c>
      <c r="D97" s="33">
        <v>1269982</v>
      </c>
      <c r="E97" s="66">
        <v>5.0999999999999996</v>
      </c>
      <c r="F97" s="67">
        <v>5.4</v>
      </c>
      <c r="G97" s="68">
        <v>5.6</v>
      </c>
      <c r="H97" s="66">
        <v>0.02</v>
      </c>
      <c r="I97" s="67">
        <v>0.01</v>
      </c>
      <c r="J97" s="68">
        <v>0.01</v>
      </c>
      <c r="K97" s="69">
        <f t="shared" si="3"/>
        <v>0.16</v>
      </c>
      <c r="L97" s="70">
        <f t="shared" si="4"/>
        <v>0.08</v>
      </c>
      <c r="M97" s="71">
        <f t="shared" si="5"/>
        <v>0.08</v>
      </c>
      <c r="N97" s="59"/>
      <c r="O97" s="59"/>
    </row>
    <row r="98" spans="1:15">
      <c r="A98" s="64">
        <v>1161</v>
      </c>
      <c r="B98" s="38" t="s">
        <v>18</v>
      </c>
      <c r="C98" s="32">
        <v>214199</v>
      </c>
      <c r="D98" s="33">
        <v>1269499</v>
      </c>
      <c r="E98" s="66">
        <v>6.4</v>
      </c>
      <c r="F98" s="67">
        <v>6.5</v>
      </c>
      <c r="G98" s="68">
        <v>6.5</v>
      </c>
      <c r="H98" s="66">
        <v>0</v>
      </c>
      <c r="I98" s="67">
        <v>0</v>
      </c>
      <c r="J98" s="68">
        <v>0.01</v>
      </c>
      <c r="K98" s="69">
        <f t="shared" si="3"/>
        <v>0</v>
      </c>
      <c r="L98" s="70">
        <f t="shared" si="4"/>
        <v>0</v>
      </c>
      <c r="M98" s="71">
        <f t="shared" si="5"/>
        <v>0.08</v>
      </c>
      <c r="N98" s="59"/>
      <c r="O98" s="59"/>
    </row>
    <row r="99" spans="1:15">
      <c r="A99" s="64">
        <v>1167</v>
      </c>
      <c r="B99" s="38" t="s">
        <v>15</v>
      </c>
      <c r="C99" s="32">
        <v>214013</v>
      </c>
      <c r="D99" s="33">
        <v>1269015</v>
      </c>
      <c r="E99" s="66">
        <v>6.4</v>
      </c>
      <c r="F99" s="67">
        <v>6.3</v>
      </c>
      <c r="G99" s="68">
        <v>6.2</v>
      </c>
      <c r="H99" s="66">
        <v>0.03</v>
      </c>
      <c r="I99" s="67">
        <v>0.03</v>
      </c>
      <c r="J99" s="68">
        <v>0.02</v>
      </c>
      <c r="K99" s="69">
        <f t="shared" si="3"/>
        <v>0.24</v>
      </c>
      <c r="L99" s="70">
        <f t="shared" si="4"/>
        <v>0.24</v>
      </c>
      <c r="M99" s="71">
        <f t="shared" si="5"/>
        <v>0.16</v>
      </c>
      <c r="N99" s="59"/>
      <c r="O99" s="59"/>
    </row>
    <row r="100" spans="1:15">
      <c r="A100" s="64">
        <v>1176</v>
      </c>
      <c r="B100" s="31" t="s">
        <v>16</v>
      </c>
      <c r="C100" s="32">
        <v>216498</v>
      </c>
      <c r="D100" s="33">
        <v>1268502</v>
      </c>
      <c r="E100" s="66">
        <v>5.8</v>
      </c>
      <c r="F100" s="67">
        <v>5.8</v>
      </c>
      <c r="G100" s="68">
        <v>6.1</v>
      </c>
      <c r="H100" s="66">
        <v>0.02</v>
      </c>
      <c r="I100" s="67">
        <v>0.01</v>
      </c>
      <c r="J100" s="68">
        <v>0.01</v>
      </c>
      <c r="K100" s="69">
        <f t="shared" si="3"/>
        <v>0.16</v>
      </c>
      <c r="L100" s="70">
        <f t="shared" si="4"/>
        <v>0.08</v>
      </c>
      <c r="M100" s="71">
        <f t="shared" si="5"/>
        <v>0.08</v>
      </c>
      <c r="N100" s="59"/>
      <c r="O100" s="59"/>
    </row>
    <row r="101" spans="1:15">
      <c r="A101" s="64">
        <v>1184</v>
      </c>
      <c r="B101" s="31" t="s">
        <v>16</v>
      </c>
      <c r="C101" s="32">
        <v>213002</v>
      </c>
      <c r="D101" s="33">
        <v>1268001</v>
      </c>
      <c r="E101" s="66">
        <v>5.3</v>
      </c>
      <c r="F101" s="67">
        <v>5.3</v>
      </c>
      <c r="G101" s="68">
        <v>5.3</v>
      </c>
      <c r="H101" s="66">
        <v>3.2000000000000001E-2</v>
      </c>
      <c r="I101" s="67">
        <v>2.8000000000000004E-2</v>
      </c>
      <c r="J101" s="68">
        <v>2.9000000000000005E-2</v>
      </c>
      <c r="K101" s="69">
        <f t="shared" si="3"/>
        <v>0.25600000000000001</v>
      </c>
      <c r="L101" s="70">
        <f t="shared" si="4"/>
        <v>0.22400000000000003</v>
      </c>
      <c r="M101" s="71">
        <f t="shared" si="5"/>
        <v>0.23200000000000004</v>
      </c>
      <c r="N101" s="59"/>
      <c r="O101" s="59"/>
    </row>
    <row r="102" spans="1:15">
      <c r="A102" s="64">
        <v>1188</v>
      </c>
      <c r="B102" s="31" t="s">
        <v>14</v>
      </c>
      <c r="C102" s="32">
        <v>215498</v>
      </c>
      <c r="D102" s="33">
        <v>1267504</v>
      </c>
      <c r="E102" s="66">
        <v>4.8</v>
      </c>
      <c r="F102" s="67">
        <v>5</v>
      </c>
      <c r="G102" s="68">
        <v>5</v>
      </c>
      <c r="H102" s="66">
        <v>2.1999999999999999E-2</v>
      </c>
      <c r="I102" s="67">
        <v>1.6E-2</v>
      </c>
      <c r="J102" s="68">
        <v>1.7000000000000001E-2</v>
      </c>
      <c r="K102" s="69">
        <f t="shared" si="3"/>
        <v>0.17599999999999999</v>
      </c>
      <c r="L102" s="70">
        <f t="shared" si="4"/>
        <v>0.128</v>
      </c>
      <c r="M102" s="71">
        <f t="shared" si="5"/>
        <v>0.13600000000000001</v>
      </c>
      <c r="N102" s="59"/>
      <c r="O102" s="59"/>
    </row>
    <row r="103" spans="1:15">
      <c r="A103" s="64">
        <v>1198</v>
      </c>
      <c r="B103" s="38" t="s">
        <v>18</v>
      </c>
      <c r="C103" s="32">
        <v>211960</v>
      </c>
      <c r="D103" s="33">
        <v>1266478</v>
      </c>
      <c r="E103" s="66">
        <v>6.3</v>
      </c>
      <c r="F103" s="67">
        <v>6.7</v>
      </c>
      <c r="G103" s="68">
        <v>6.6</v>
      </c>
      <c r="H103" s="66">
        <v>0.02</v>
      </c>
      <c r="I103" s="67">
        <v>0.03</v>
      </c>
      <c r="J103" s="68">
        <v>0.04</v>
      </c>
      <c r="K103" s="69">
        <f t="shared" si="3"/>
        <v>0.16</v>
      </c>
      <c r="L103" s="70">
        <f t="shared" si="4"/>
        <v>0.24</v>
      </c>
      <c r="M103" s="71">
        <f t="shared" si="5"/>
        <v>0.32</v>
      </c>
      <c r="N103" s="59"/>
      <c r="O103" s="59"/>
    </row>
    <row r="104" spans="1:15">
      <c r="A104" s="30">
        <v>1232</v>
      </c>
      <c r="B104" s="31" t="s">
        <v>25</v>
      </c>
      <c r="C104" s="32">
        <v>204494</v>
      </c>
      <c r="D104" s="33">
        <v>1242010</v>
      </c>
      <c r="E104" s="34">
        <v>5.04</v>
      </c>
      <c r="F104" s="35">
        <v>6.48</v>
      </c>
      <c r="G104" s="36">
        <v>5.46</v>
      </c>
      <c r="H104" s="34">
        <v>0</v>
      </c>
      <c r="I104" s="35">
        <v>0</v>
      </c>
      <c r="J104" s="36">
        <v>0</v>
      </c>
      <c r="K104" s="34">
        <v>0</v>
      </c>
      <c r="L104" s="35">
        <v>0</v>
      </c>
      <c r="M104" s="36">
        <v>0</v>
      </c>
    </row>
    <row r="105" spans="1:15">
      <c r="A105" s="30">
        <v>1264</v>
      </c>
      <c r="B105" s="31" t="s">
        <v>16</v>
      </c>
      <c r="C105" s="32">
        <v>209060</v>
      </c>
      <c r="D105" s="33">
        <v>1242070</v>
      </c>
      <c r="E105" s="34"/>
      <c r="F105" s="35">
        <v>5.56</v>
      </c>
      <c r="G105" s="36">
        <v>6.2</v>
      </c>
      <c r="H105" s="34"/>
      <c r="I105" s="35">
        <v>0</v>
      </c>
      <c r="J105" s="36">
        <v>0</v>
      </c>
      <c r="K105" s="34"/>
      <c r="L105" s="35">
        <v>0</v>
      </c>
      <c r="M105" s="36">
        <v>0</v>
      </c>
    </row>
    <row r="106" spans="1:15">
      <c r="A106" s="30">
        <v>1273</v>
      </c>
      <c r="B106" s="31" t="s">
        <v>16</v>
      </c>
      <c r="C106" s="32">
        <v>206508</v>
      </c>
      <c r="D106" s="33">
        <v>1242953</v>
      </c>
      <c r="E106" s="34"/>
      <c r="F106" s="35">
        <v>5.95</v>
      </c>
      <c r="G106" s="36">
        <v>6.42</v>
      </c>
      <c r="H106" s="34"/>
      <c r="I106" s="35">
        <v>0</v>
      </c>
      <c r="J106" s="36">
        <v>0</v>
      </c>
      <c r="K106" s="34"/>
      <c r="L106" s="35">
        <v>0</v>
      </c>
      <c r="M106" s="36">
        <v>0</v>
      </c>
    </row>
    <row r="107" spans="1:15">
      <c r="A107" s="30">
        <v>1282</v>
      </c>
      <c r="B107" s="38" t="s">
        <v>29</v>
      </c>
      <c r="C107" s="32">
        <v>206005</v>
      </c>
      <c r="D107" s="33">
        <v>1242506</v>
      </c>
      <c r="E107" s="34">
        <v>6.11</v>
      </c>
      <c r="F107" s="35">
        <v>6.04</v>
      </c>
      <c r="G107" s="36">
        <v>6.04</v>
      </c>
      <c r="H107" s="34">
        <v>0</v>
      </c>
      <c r="I107" s="35">
        <v>0</v>
      </c>
      <c r="J107" s="36">
        <v>0</v>
      </c>
      <c r="K107" s="34">
        <v>0</v>
      </c>
      <c r="L107" s="35">
        <v>0</v>
      </c>
      <c r="M107" s="36">
        <v>0</v>
      </c>
    </row>
    <row r="108" spans="1:15">
      <c r="A108" s="30">
        <v>1305</v>
      </c>
      <c r="B108" s="38" t="s">
        <v>18</v>
      </c>
      <c r="C108" s="32">
        <v>204993</v>
      </c>
      <c r="D108" s="33">
        <v>1245981</v>
      </c>
      <c r="E108" s="34">
        <v>5.81</v>
      </c>
      <c r="F108" s="35">
        <v>5.81</v>
      </c>
      <c r="G108" s="36">
        <v>6.28</v>
      </c>
      <c r="H108" s="34">
        <v>0</v>
      </c>
      <c r="I108" s="35">
        <v>0</v>
      </c>
      <c r="J108" s="36">
        <v>0</v>
      </c>
      <c r="K108" s="34">
        <v>0</v>
      </c>
      <c r="L108" s="35">
        <v>0</v>
      </c>
      <c r="M108" s="36">
        <v>0</v>
      </c>
    </row>
    <row r="109" spans="1:15">
      <c r="A109" s="30">
        <v>1313</v>
      </c>
      <c r="B109" s="38" t="s">
        <v>18</v>
      </c>
      <c r="C109" s="32">
        <v>207505</v>
      </c>
      <c r="D109" s="33">
        <v>1244493</v>
      </c>
      <c r="E109" s="34">
        <v>5.84</v>
      </c>
      <c r="F109" s="35">
        <v>6.2</v>
      </c>
      <c r="G109" s="36">
        <v>6.15</v>
      </c>
      <c r="H109" s="34">
        <v>0</v>
      </c>
      <c r="I109" s="35">
        <v>0</v>
      </c>
      <c r="J109" s="36">
        <v>0</v>
      </c>
      <c r="K109" s="34">
        <v>0</v>
      </c>
      <c r="L109" s="35">
        <v>0</v>
      </c>
      <c r="M109" s="36">
        <v>0</v>
      </c>
    </row>
    <row r="110" spans="1:15">
      <c r="A110" s="30">
        <v>1321</v>
      </c>
      <c r="B110" s="38" t="s">
        <v>30</v>
      </c>
      <c r="C110" s="32">
        <v>205483</v>
      </c>
      <c r="D110" s="33">
        <v>1243510</v>
      </c>
      <c r="E110" s="34">
        <v>4.72</v>
      </c>
      <c r="F110" s="35">
        <v>6.67</v>
      </c>
      <c r="G110" s="36">
        <v>5.4</v>
      </c>
      <c r="H110" s="34">
        <v>0</v>
      </c>
      <c r="I110" s="35">
        <v>0</v>
      </c>
      <c r="J110" s="36">
        <v>0</v>
      </c>
      <c r="K110" s="34">
        <v>0</v>
      </c>
      <c r="L110" s="35">
        <v>0</v>
      </c>
      <c r="M110" s="36">
        <v>0</v>
      </c>
    </row>
    <row r="111" spans="1:15">
      <c r="A111" s="30">
        <v>1350</v>
      </c>
      <c r="B111" s="38" t="s">
        <v>13</v>
      </c>
      <c r="C111" s="32">
        <v>209534</v>
      </c>
      <c r="D111" s="33">
        <v>1247964</v>
      </c>
      <c r="E111" s="34">
        <v>4.82</v>
      </c>
      <c r="F111" s="35">
        <v>5.95</v>
      </c>
      <c r="G111" s="36">
        <v>5.38</v>
      </c>
      <c r="H111" s="34">
        <v>0</v>
      </c>
      <c r="I111" s="35">
        <v>0</v>
      </c>
      <c r="J111" s="36">
        <v>0</v>
      </c>
      <c r="K111" s="34">
        <v>0</v>
      </c>
      <c r="L111" s="35">
        <v>0</v>
      </c>
      <c r="M111" s="36">
        <v>0</v>
      </c>
    </row>
    <row r="112" spans="1:15">
      <c r="A112" s="30">
        <v>1357</v>
      </c>
      <c r="B112" s="31" t="s">
        <v>14</v>
      </c>
      <c r="C112" s="32">
        <v>206002</v>
      </c>
      <c r="D112" s="33">
        <v>1245003</v>
      </c>
      <c r="E112" s="34">
        <v>4.71</v>
      </c>
      <c r="F112" s="35">
        <v>6.01</v>
      </c>
      <c r="G112" s="36">
        <v>5.83</v>
      </c>
      <c r="H112" s="34">
        <v>0</v>
      </c>
      <c r="I112" s="35">
        <v>0</v>
      </c>
      <c r="J112" s="36">
        <v>0</v>
      </c>
      <c r="K112" s="34">
        <v>0</v>
      </c>
      <c r="L112" s="35">
        <v>0</v>
      </c>
      <c r="M112" s="36">
        <v>0</v>
      </c>
    </row>
    <row r="113" spans="1:13">
      <c r="A113" s="30">
        <v>1369</v>
      </c>
      <c r="B113" s="38" t="s">
        <v>180</v>
      </c>
      <c r="C113" s="32">
        <v>211476</v>
      </c>
      <c r="D113" s="33">
        <v>1248994</v>
      </c>
      <c r="E113" s="34"/>
      <c r="F113" s="35">
        <v>5.1100000000000003</v>
      </c>
      <c r="G113" s="36"/>
      <c r="H113" s="34"/>
      <c r="I113" s="35">
        <v>0</v>
      </c>
      <c r="J113" s="36"/>
      <c r="K113" s="34"/>
      <c r="L113" s="35">
        <v>0</v>
      </c>
      <c r="M113" s="36"/>
    </row>
    <row r="114" spans="1:13">
      <c r="A114" s="30">
        <v>1373</v>
      </c>
      <c r="B114" s="38" t="s">
        <v>26</v>
      </c>
      <c r="C114" s="32">
        <v>208490</v>
      </c>
      <c r="D114" s="33">
        <v>1247005</v>
      </c>
      <c r="E114" s="34">
        <v>6.09</v>
      </c>
      <c r="F114" s="35">
        <v>4.3499999999999996</v>
      </c>
      <c r="G114" s="36">
        <v>5.48</v>
      </c>
      <c r="H114" s="34">
        <v>0</v>
      </c>
      <c r="I114" s="35">
        <v>0.03</v>
      </c>
      <c r="J114" s="36">
        <v>0</v>
      </c>
      <c r="K114" s="34">
        <v>0</v>
      </c>
      <c r="L114" s="35">
        <v>0.03</v>
      </c>
      <c r="M114" s="36">
        <v>0</v>
      </c>
    </row>
    <row r="115" spans="1:13">
      <c r="A115" s="30">
        <v>1376</v>
      </c>
      <c r="B115" s="38" t="s">
        <v>14</v>
      </c>
      <c r="C115" s="32">
        <v>207008</v>
      </c>
      <c r="D115" s="33">
        <v>1246989</v>
      </c>
      <c r="E115" s="34">
        <v>6.61</v>
      </c>
      <c r="F115" s="35">
        <v>5.46</v>
      </c>
      <c r="G115" s="36">
        <v>6.01</v>
      </c>
      <c r="H115" s="34">
        <v>0</v>
      </c>
      <c r="I115" s="35">
        <v>0</v>
      </c>
      <c r="J115" s="36">
        <v>0</v>
      </c>
      <c r="K115" s="34">
        <v>0</v>
      </c>
      <c r="L115" s="35">
        <v>0</v>
      </c>
      <c r="M115" s="36">
        <v>0</v>
      </c>
    </row>
    <row r="116" spans="1:13">
      <c r="A116" s="30">
        <v>1406</v>
      </c>
      <c r="B116" s="38" t="s">
        <v>44</v>
      </c>
      <c r="C116" s="32">
        <v>210002</v>
      </c>
      <c r="D116" s="33">
        <v>1249505</v>
      </c>
      <c r="E116" s="34">
        <v>6.38</v>
      </c>
      <c r="F116" s="35">
        <v>5.64</v>
      </c>
      <c r="G116" s="36">
        <v>5.69</v>
      </c>
      <c r="H116" s="34">
        <v>0</v>
      </c>
      <c r="I116" s="35">
        <v>0</v>
      </c>
      <c r="J116" s="36">
        <v>0</v>
      </c>
      <c r="K116" s="34">
        <v>0</v>
      </c>
      <c r="L116" s="35">
        <v>0</v>
      </c>
      <c r="M116" s="36">
        <v>0</v>
      </c>
    </row>
    <row r="117" spans="1:13">
      <c r="A117" s="30">
        <v>1414</v>
      </c>
      <c r="B117" s="31" t="s">
        <v>25</v>
      </c>
      <c r="C117" s="32">
        <v>209990</v>
      </c>
      <c r="D117" s="33">
        <v>1248499</v>
      </c>
      <c r="E117" s="34">
        <v>4.8099999999999996</v>
      </c>
      <c r="F117" s="35">
        <v>5.36</v>
      </c>
      <c r="G117" s="36">
        <v>5.48</v>
      </c>
      <c r="H117" s="34">
        <v>0</v>
      </c>
      <c r="I117" s="35">
        <v>0</v>
      </c>
      <c r="J117" s="36">
        <v>0</v>
      </c>
      <c r="K117" s="34">
        <v>0</v>
      </c>
      <c r="L117" s="35">
        <v>0</v>
      </c>
      <c r="M117" s="36">
        <v>0</v>
      </c>
    </row>
    <row r="118" spans="1:13">
      <c r="A118" s="30">
        <v>1417</v>
      </c>
      <c r="B118" s="38" t="s">
        <v>31</v>
      </c>
      <c r="C118" s="32">
        <v>208504</v>
      </c>
      <c r="D118" s="33">
        <v>1248500</v>
      </c>
      <c r="E118" s="34">
        <v>6.11</v>
      </c>
      <c r="F118" s="35">
        <v>5.2</v>
      </c>
      <c r="G118" s="36">
        <v>6.21</v>
      </c>
      <c r="H118" s="34">
        <v>0</v>
      </c>
      <c r="I118" s="35">
        <v>0</v>
      </c>
      <c r="J118" s="36">
        <v>0</v>
      </c>
      <c r="K118" s="34">
        <v>0</v>
      </c>
      <c r="L118" s="35">
        <v>0</v>
      </c>
      <c r="M118" s="36">
        <v>0</v>
      </c>
    </row>
    <row r="119" spans="1:13">
      <c r="A119" s="30">
        <v>1422</v>
      </c>
      <c r="B119" s="38" t="s">
        <v>31</v>
      </c>
      <c r="C119" s="32">
        <v>204999</v>
      </c>
      <c r="D119" s="33">
        <v>1248001</v>
      </c>
      <c r="E119" s="34">
        <v>6.51</v>
      </c>
      <c r="F119" s="35">
        <v>5.19</v>
      </c>
      <c r="G119" s="36">
        <v>6.28</v>
      </c>
      <c r="H119" s="34">
        <v>0</v>
      </c>
      <c r="I119" s="35">
        <v>0</v>
      </c>
      <c r="J119" s="36">
        <v>0</v>
      </c>
      <c r="K119" s="34">
        <v>0</v>
      </c>
      <c r="L119" s="35">
        <v>0</v>
      </c>
      <c r="M119" s="36">
        <v>0</v>
      </c>
    </row>
    <row r="120" spans="1:13">
      <c r="A120" s="30">
        <v>1447</v>
      </c>
      <c r="B120" s="38" t="s">
        <v>18</v>
      </c>
      <c r="C120" s="32">
        <v>203000</v>
      </c>
      <c r="D120" s="33">
        <v>1248000</v>
      </c>
      <c r="E120" s="34">
        <v>6.36</v>
      </c>
      <c r="F120" s="35">
        <v>6.27</v>
      </c>
      <c r="G120" s="36">
        <v>6.17</v>
      </c>
      <c r="H120" s="34">
        <v>0</v>
      </c>
      <c r="I120" s="35">
        <v>0</v>
      </c>
      <c r="J120" s="36">
        <v>0</v>
      </c>
      <c r="K120" s="34">
        <v>0</v>
      </c>
      <c r="L120" s="35">
        <v>0</v>
      </c>
      <c r="M120" s="36">
        <v>0</v>
      </c>
    </row>
    <row r="121" spans="1:13">
      <c r="A121" s="30">
        <v>1453</v>
      </c>
      <c r="B121" s="38" t="s">
        <v>30</v>
      </c>
      <c r="C121" s="32">
        <v>210497</v>
      </c>
      <c r="D121" s="33">
        <v>1250494</v>
      </c>
      <c r="E121" s="34">
        <v>4.97</v>
      </c>
      <c r="F121" s="35">
        <v>6.18</v>
      </c>
      <c r="G121" s="36">
        <v>5.41</v>
      </c>
      <c r="H121" s="34">
        <v>0</v>
      </c>
      <c r="I121" s="35">
        <v>0</v>
      </c>
      <c r="J121" s="36">
        <v>0</v>
      </c>
      <c r="K121" s="34">
        <v>0</v>
      </c>
      <c r="L121" s="35">
        <v>0</v>
      </c>
      <c r="M121" s="36">
        <v>0</v>
      </c>
    </row>
    <row r="122" spans="1:13">
      <c r="A122" s="30">
        <v>1457</v>
      </c>
      <c r="B122" s="38" t="s">
        <v>13</v>
      </c>
      <c r="C122" s="32">
        <v>208501</v>
      </c>
      <c r="D122" s="33">
        <v>1250499</v>
      </c>
      <c r="E122" s="34">
        <v>6.26</v>
      </c>
      <c r="F122" s="35">
        <v>4.95</v>
      </c>
      <c r="G122" s="36">
        <v>5.53</v>
      </c>
      <c r="H122" s="34">
        <v>0</v>
      </c>
      <c r="I122" s="35">
        <v>0</v>
      </c>
      <c r="J122" s="36">
        <v>0</v>
      </c>
      <c r="K122" s="34">
        <v>0</v>
      </c>
      <c r="L122" s="35">
        <v>0</v>
      </c>
      <c r="M122" s="36">
        <v>0</v>
      </c>
    </row>
    <row r="123" spans="1:13">
      <c r="A123" s="30">
        <v>1464</v>
      </c>
      <c r="B123" s="38" t="s">
        <v>17</v>
      </c>
      <c r="C123" s="32">
        <v>210500</v>
      </c>
      <c r="D123" s="33">
        <v>1251508</v>
      </c>
      <c r="E123" s="34">
        <v>5.26</v>
      </c>
      <c r="F123" s="35"/>
      <c r="G123" s="36"/>
      <c r="H123" s="34">
        <v>0</v>
      </c>
      <c r="I123" s="35"/>
      <c r="J123" s="36"/>
      <c r="K123" s="34">
        <v>0</v>
      </c>
      <c r="L123" s="35"/>
      <c r="M123" s="36"/>
    </row>
    <row r="124" spans="1:13">
      <c r="A124" s="30">
        <v>1473</v>
      </c>
      <c r="B124" s="38" t="s">
        <v>180</v>
      </c>
      <c r="C124" s="32">
        <v>212000</v>
      </c>
      <c r="D124" s="33">
        <v>1251003</v>
      </c>
      <c r="E124" s="34">
        <v>5.5</v>
      </c>
      <c r="F124" s="35">
        <v>6.11</v>
      </c>
      <c r="G124" s="36">
        <v>6.24</v>
      </c>
      <c r="H124" s="34">
        <v>0</v>
      </c>
      <c r="I124" s="35">
        <v>0</v>
      </c>
      <c r="J124" s="36">
        <v>0</v>
      </c>
      <c r="K124" s="34">
        <v>0</v>
      </c>
      <c r="L124" s="35">
        <v>0</v>
      </c>
      <c r="M124" s="36">
        <v>0</v>
      </c>
    </row>
    <row r="125" spans="1:13">
      <c r="A125" s="30">
        <v>1480</v>
      </c>
      <c r="B125" s="38" t="s">
        <v>32</v>
      </c>
      <c r="C125" s="32">
        <v>208489</v>
      </c>
      <c r="D125" s="33">
        <v>1251004</v>
      </c>
      <c r="E125" s="34">
        <v>5.43</v>
      </c>
      <c r="F125" s="35">
        <v>5.05</v>
      </c>
      <c r="G125" s="36">
        <v>6.02</v>
      </c>
      <c r="H125" s="34">
        <v>0</v>
      </c>
      <c r="I125" s="35">
        <v>0</v>
      </c>
      <c r="J125" s="36">
        <v>0</v>
      </c>
      <c r="K125" s="34">
        <v>0</v>
      </c>
      <c r="L125" s="35">
        <v>0</v>
      </c>
      <c r="M125" s="36">
        <v>0</v>
      </c>
    </row>
    <row r="126" spans="1:13">
      <c r="A126" s="30">
        <v>1483</v>
      </c>
      <c r="B126" s="38" t="s">
        <v>26</v>
      </c>
      <c r="C126" s="32">
        <v>211999</v>
      </c>
      <c r="D126" s="33">
        <v>1253002</v>
      </c>
      <c r="E126" s="34">
        <v>5.77</v>
      </c>
      <c r="F126" s="35">
        <v>5.28</v>
      </c>
      <c r="G126" s="36">
        <v>4.66</v>
      </c>
      <c r="H126" s="34">
        <v>0</v>
      </c>
      <c r="I126" s="35">
        <v>0</v>
      </c>
      <c r="J126" s="36">
        <v>0</v>
      </c>
      <c r="K126" s="34">
        <v>0</v>
      </c>
      <c r="L126" s="35">
        <v>0</v>
      </c>
      <c r="M126" s="36">
        <v>0</v>
      </c>
    </row>
    <row r="127" spans="1:13">
      <c r="A127" s="30">
        <v>1485</v>
      </c>
      <c r="B127" s="38" t="s">
        <v>13</v>
      </c>
      <c r="C127" s="32">
        <v>211023</v>
      </c>
      <c r="D127" s="33">
        <v>1249993</v>
      </c>
      <c r="E127" s="34">
        <v>4.8099999999999996</v>
      </c>
      <c r="F127" s="35">
        <v>4.91</v>
      </c>
      <c r="G127" s="36">
        <v>5.33</v>
      </c>
      <c r="H127" s="34">
        <v>0</v>
      </c>
      <c r="I127" s="35">
        <v>0</v>
      </c>
      <c r="J127" s="36">
        <v>0</v>
      </c>
      <c r="K127" s="34">
        <v>0</v>
      </c>
      <c r="L127" s="35">
        <v>0</v>
      </c>
      <c r="M127" s="36">
        <v>0</v>
      </c>
    </row>
    <row r="128" spans="1:13">
      <c r="A128" s="30">
        <v>1492</v>
      </c>
      <c r="B128" s="31" t="s">
        <v>28</v>
      </c>
      <c r="C128" s="32">
        <v>207019</v>
      </c>
      <c r="D128" s="33">
        <v>1251024</v>
      </c>
      <c r="E128" s="34">
        <v>6.38</v>
      </c>
      <c r="F128" s="35">
        <v>5.46</v>
      </c>
      <c r="G128" s="36">
        <v>6.2</v>
      </c>
      <c r="H128" s="34">
        <v>0</v>
      </c>
      <c r="I128" s="35">
        <v>0</v>
      </c>
      <c r="J128" s="36">
        <v>0</v>
      </c>
      <c r="K128" s="34">
        <v>0</v>
      </c>
      <c r="L128" s="35">
        <v>0</v>
      </c>
      <c r="M128" s="36">
        <v>0</v>
      </c>
    </row>
    <row r="129" spans="1:13">
      <c r="A129" s="30">
        <v>1497</v>
      </c>
      <c r="B129" s="31" t="s">
        <v>34</v>
      </c>
      <c r="C129" s="32">
        <v>210003</v>
      </c>
      <c r="D129" s="33">
        <v>1253005</v>
      </c>
      <c r="E129" s="34">
        <v>5.66</v>
      </c>
      <c r="F129" s="35">
        <v>5.71</v>
      </c>
      <c r="G129" s="36">
        <v>6.28</v>
      </c>
      <c r="H129" s="34">
        <v>0</v>
      </c>
      <c r="I129" s="35">
        <v>0</v>
      </c>
      <c r="J129" s="36">
        <v>0</v>
      </c>
      <c r="K129" s="34">
        <v>0</v>
      </c>
      <c r="L129" s="35">
        <v>0</v>
      </c>
      <c r="M129" s="36">
        <v>0</v>
      </c>
    </row>
    <row r="130" spans="1:13">
      <c r="A130" s="30">
        <v>1509</v>
      </c>
      <c r="B130" s="38" t="s">
        <v>13</v>
      </c>
      <c r="C130" s="32">
        <v>211500</v>
      </c>
      <c r="D130" s="33">
        <v>1252002</v>
      </c>
      <c r="E130" s="34">
        <v>5.52</v>
      </c>
      <c r="F130" s="35">
        <v>5.56</v>
      </c>
      <c r="G130" s="36">
        <v>6</v>
      </c>
      <c r="H130" s="34">
        <v>0</v>
      </c>
      <c r="I130" s="35">
        <v>0</v>
      </c>
      <c r="J130" s="36">
        <v>0</v>
      </c>
      <c r="K130" s="34">
        <v>0</v>
      </c>
      <c r="L130" s="35">
        <v>0</v>
      </c>
      <c r="M130" s="36">
        <v>0</v>
      </c>
    </row>
    <row r="131" spans="1:13">
      <c r="A131" s="30">
        <v>1515</v>
      </c>
      <c r="B131" s="38" t="s">
        <v>30</v>
      </c>
      <c r="C131" s="32">
        <v>208494</v>
      </c>
      <c r="D131" s="33">
        <v>1251999</v>
      </c>
      <c r="E131" s="34">
        <v>4.66</v>
      </c>
      <c r="F131" s="35">
        <v>5.46</v>
      </c>
      <c r="G131" s="36">
        <v>4.53</v>
      </c>
      <c r="H131" s="34">
        <v>0</v>
      </c>
      <c r="I131" s="35">
        <v>0</v>
      </c>
      <c r="J131" s="36">
        <v>0</v>
      </c>
      <c r="K131" s="34">
        <v>0</v>
      </c>
      <c r="L131" s="35">
        <v>0</v>
      </c>
      <c r="M131" s="36">
        <v>0</v>
      </c>
    </row>
    <row r="132" spans="1:13">
      <c r="A132" s="30">
        <v>1535</v>
      </c>
      <c r="B132" s="38" t="s">
        <v>32</v>
      </c>
      <c r="C132" s="32">
        <v>208018</v>
      </c>
      <c r="D132" s="33">
        <v>1251500</v>
      </c>
      <c r="E132" s="34">
        <v>5.78</v>
      </c>
      <c r="F132" s="35">
        <v>4.7699999999999996</v>
      </c>
      <c r="G132" s="36">
        <v>5.58</v>
      </c>
      <c r="H132" s="34">
        <v>0</v>
      </c>
      <c r="I132" s="35">
        <v>0</v>
      </c>
      <c r="J132" s="36">
        <v>0</v>
      </c>
      <c r="K132" s="34">
        <v>0</v>
      </c>
      <c r="L132" s="35">
        <v>0</v>
      </c>
      <c r="M132" s="36">
        <v>0</v>
      </c>
    </row>
    <row r="133" spans="1:13">
      <c r="A133" s="30">
        <v>1539</v>
      </c>
      <c r="B133" s="38" t="s">
        <v>31</v>
      </c>
      <c r="C133" s="32">
        <v>208024</v>
      </c>
      <c r="D133" s="33">
        <v>1251996</v>
      </c>
      <c r="E133" s="34">
        <v>6.23</v>
      </c>
      <c r="F133" s="35">
        <v>5.53</v>
      </c>
      <c r="G133" s="36">
        <v>5.83</v>
      </c>
      <c r="H133" s="34">
        <v>0</v>
      </c>
      <c r="I133" s="35">
        <v>0</v>
      </c>
      <c r="J133" s="36">
        <v>0</v>
      </c>
      <c r="K133" s="34">
        <v>0</v>
      </c>
      <c r="L133" s="35">
        <v>0</v>
      </c>
      <c r="M133" s="36">
        <v>0</v>
      </c>
    </row>
    <row r="134" spans="1:13">
      <c r="A134" s="30">
        <v>1547</v>
      </c>
      <c r="B134" s="31" t="s">
        <v>33</v>
      </c>
      <c r="C134" s="32">
        <v>211495</v>
      </c>
      <c r="D134" s="33">
        <v>1253997</v>
      </c>
      <c r="E134" s="34">
        <v>6.11</v>
      </c>
      <c r="F134" s="35">
        <v>5.48</v>
      </c>
      <c r="G134" s="36">
        <v>6.46</v>
      </c>
      <c r="H134" s="34">
        <v>0</v>
      </c>
      <c r="I134" s="35">
        <v>0</v>
      </c>
      <c r="J134" s="36">
        <v>0</v>
      </c>
      <c r="K134" s="34">
        <v>0</v>
      </c>
      <c r="L134" s="35">
        <v>0</v>
      </c>
      <c r="M134" s="36">
        <v>0</v>
      </c>
    </row>
    <row r="135" spans="1:13">
      <c r="A135" s="30">
        <v>1558</v>
      </c>
      <c r="B135" s="38" t="s">
        <v>26</v>
      </c>
      <c r="C135" s="32">
        <v>213991</v>
      </c>
      <c r="D135" s="33">
        <v>1254488</v>
      </c>
      <c r="E135" s="34">
        <v>6.31</v>
      </c>
      <c r="F135" s="35">
        <v>4.78</v>
      </c>
      <c r="G135" s="36">
        <v>6.09</v>
      </c>
      <c r="H135" s="34">
        <v>0</v>
      </c>
      <c r="I135" s="35">
        <v>0</v>
      </c>
      <c r="J135" s="36">
        <v>0</v>
      </c>
      <c r="K135" s="34">
        <v>0</v>
      </c>
      <c r="L135" s="35">
        <v>0</v>
      </c>
      <c r="M135" s="36">
        <v>0</v>
      </c>
    </row>
    <row r="136" spans="1:13">
      <c r="A136" s="30">
        <v>1565</v>
      </c>
      <c r="B136" s="31" t="s">
        <v>34</v>
      </c>
      <c r="C136" s="32">
        <v>212498</v>
      </c>
      <c r="D136" s="33">
        <v>1254499</v>
      </c>
      <c r="E136" s="34">
        <v>5.8</v>
      </c>
      <c r="F136" s="35">
        <v>5.74</v>
      </c>
      <c r="G136" s="36">
        <v>4.6399999999999997</v>
      </c>
      <c r="H136" s="34">
        <v>0</v>
      </c>
      <c r="I136" s="35">
        <v>0</v>
      </c>
      <c r="J136" s="36">
        <v>0</v>
      </c>
      <c r="K136" s="34">
        <v>0</v>
      </c>
      <c r="L136" s="35">
        <v>0</v>
      </c>
      <c r="M136" s="36">
        <v>0</v>
      </c>
    </row>
    <row r="137" spans="1:13">
      <c r="A137" s="30">
        <v>1568</v>
      </c>
      <c r="B137" s="38" t="s">
        <v>26</v>
      </c>
      <c r="C137" s="32">
        <v>212001</v>
      </c>
      <c r="D137" s="33">
        <v>1255001</v>
      </c>
      <c r="E137" s="34">
        <v>5.33</v>
      </c>
      <c r="F137" s="35">
        <v>4.8099999999999996</v>
      </c>
      <c r="G137" s="36">
        <v>6.31</v>
      </c>
      <c r="H137" s="34">
        <v>0</v>
      </c>
      <c r="I137" s="35">
        <v>0</v>
      </c>
      <c r="J137" s="36">
        <v>0</v>
      </c>
      <c r="K137" s="34">
        <v>0</v>
      </c>
      <c r="L137" s="35">
        <v>0</v>
      </c>
      <c r="M137" s="36">
        <v>0</v>
      </c>
    </row>
    <row r="138" spans="1:13">
      <c r="A138" s="30">
        <v>1576</v>
      </c>
      <c r="B138" s="31" t="s">
        <v>33</v>
      </c>
      <c r="C138" s="32">
        <v>213015</v>
      </c>
      <c r="D138" s="33">
        <v>1256005</v>
      </c>
      <c r="E138" s="34">
        <v>6.19</v>
      </c>
      <c r="F138" s="35">
        <v>6.24</v>
      </c>
      <c r="G138" s="36">
        <v>5.71</v>
      </c>
      <c r="H138" s="34">
        <v>0</v>
      </c>
      <c r="I138" s="35">
        <v>0</v>
      </c>
      <c r="J138" s="36">
        <v>0</v>
      </c>
      <c r="K138" s="34">
        <v>0</v>
      </c>
      <c r="L138" s="35">
        <v>0</v>
      </c>
      <c r="M138" s="36">
        <v>0</v>
      </c>
    </row>
    <row r="139" spans="1:13">
      <c r="A139" s="30">
        <v>1585</v>
      </c>
      <c r="B139" s="38" t="s">
        <v>31</v>
      </c>
      <c r="C139" s="32">
        <v>215501</v>
      </c>
      <c r="D139" s="33">
        <v>1255000</v>
      </c>
      <c r="E139" s="34">
        <v>6.1</v>
      </c>
      <c r="F139" s="35">
        <v>5.68</v>
      </c>
      <c r="G139" s="36">
        <v>6.05</v>
      </c>
      <c r="H139" s="34">
        <v>0</v>
      </c>
      <c r="I139" s="35">
        <v>0</v>
      </c>
      <c r="J139" s="36">
        <v>0</v>
      </c>
      <c r="K139" s="34">
        <v>0</v>
      </c>
      <c r="L139" s="35">
        <v>0</v>
      </c>
      <c r="M139" s="36">
        <v>0</v>
      </c>
    </row>
    <row r="140" spans="1:13">
      <c r="A140" s="30">
        <v>1598</v>
      </c>
      <c r="B140" s="38" t="s">
        <v>29</v>
      </c>
      <c r="C140" s="32">
        <v>214508</v>
      </c>
      <c r="D140" s="33">
        <v>1257486</v>
      </c>
      <c r="E140" s="34">
        <v>5.57</v>
      </c>
      <c r="F140" s="35">
        <v>4.8099999999999996</v>
      </c>
      <c r="G140" s="36"/>
      <c r="H140" s="34">
        <v>0</v>
      </c>
      <c r="I140" s="35">
        <v>0</v>
      </c>
      <c r="J140" s="36"/>
      <c r="K140" s="34">
        <v>0</v>
      </c>
      <c r="L140" s="35">
        <v>0</v>
      </c>
      <c r="M140" s="36"/>
    </row>
    <row r="141" spans="1:13">
      <c r="A141" s="30">
        <v>1605</v>
      </c>
      <c r="B141" s="38" t="s">
        <v>26</v>
      </c>
      <c r="C141" s="32">
        <v>213504</v>
      </c>
      <c r="D141" s="33">
        <v>1258497</v>
      </c>
      <c r="E141" s="34">
        <v>5.6</v>
      </c>
      <c r="F141" s="35">
        <v>6.29</v>
      </c>
      <c r="G141" s="36">
        <v>5.15</v>
      </c>
      <c r="H141" s="34">
        <v>0</v>
      </c>
      <c r="I141" s="35">
        <v>0</v>
      </c>
      <c r="J141" s="36">
        <v>0</v>
      </c>
      <c r="K141" s="34">
        <v>0</v>
      </c>
      <c r="L141" s="35">
        <v>0</v>
      </c>
      <c r="M141" s="36">
        <v>0</v>
      </c>
    </row>
    <row r="142" spans="1:13">
      <c r="A142" s="30">
        <v>1639</v>
      </c>
      <c r="B142" s="38" t="s">
        <v>35</v>
      </c>
      <c r="C142" s="32">
        <v>214499</v>
      </c>
      <c r="D142" s="33">
        <v>1256997</v>
      </c>
      <c r="E142" s="34">
        <v>6.38</v>
      </c>
      <c r="F142" s="35">
        <v>5.58</v>
      </c>
      <c r="G142" s="36">
        <v>4.91</v>
      </c>
      <c r="H142" s="34">
        <v>0</v>
      </c>
      <c r="I142" s="35">
        <v>0</v>
      </c>
      <c r="J142" s="36">
        <v>0</v>
      </c>
      <c r="K142" s="34">
        <v>0</v>
      </c>
      <c r="L142" s="35">
        <v>0</v>
      </c>
      <c r="M142" s="36">
        <v>0</v>
      </c>
    </row>
    <row r="143" spans="1:13">
      <c r="A143" s="30">
        <v>1652</v>
      </c>
      <c r="B143" s="31" t="s">
        <v>36</v>
      </c>
      <c r="C143" s="32">
        <v>212000</v>
      </c>
      <c r="D143" s="33">
        <v>1246991</v>
      </c>
      <c r="E143" s="34">
        <v>6.02</v>
      </c>
      <c r="F143" s="35">
        <v>4.88</v>
      </c>
      <c r="G143" s="36"/>
      <c r="H143" s="34">
        <v>0</v>
      </c>
      <c r="I143" s="35">
        <v>0</v>
      </c>
      <c r="J143" s="36"/>
      <c r="K143" s="34">
        <v>0</v>
      </c>
      <c r="L143" s="35">
        <v>0</v>
      </c>
      <c r="M143" s="36"/>
    </row>
    <row r="144" spans="1:13">
      <c r="A144" s="30">
        <v>1675</v>
      </c>
      <c r="B144" s="31" t="s">
        <v>33</v>
      </c>
      <c r="C144" s="32">
        <v>208008</v>
      </c>
      <c r="D144" s="33">
        <v>1246004</v>
      </c>
      <c r="E144" s="34">
        <v>4.8600000000000003</v>
      </c>
      <c r="F144" s="35">
        <v>5.28</v>
      </c>
      <c r="G144" s="36">
        <v>6.45</v>
      </c>
      <c r="H144" s="34">
        <v>0</v>
      </c>
      <c r="I144" s="35">
        <v>0</v>
      </c>
      <c r="J144" s="36">
        <v>0</v>
      </c>
      <c r="K144" s="34">
        <v>0</v>
      </c>
      <c r="L144" s="35">
        <v>0</v>
      </c>
      <c r="M144" s="36">
        <v>0</v>
      </c>
    </row>
    <row r="145" spans="1:13">
      <c r="A145" s="30">
        <v>1682</v>
      </c>
      <c r="B145" s="31" t="s">
        <v>16</v>
      </c>
      <c r="C145" s="32">
        <v>213515</v>
      </c>
      <c r="D145" s="33">
        <v>1260011</v>
      </c>
      <c r="E145" s="34">
        <v>5.68</v>
      </c>
      <c r="F145" s="35">
        <v>6.41</v>
      </c>
      <c r="G145" s="36">
        <v>6.5</v>
      </c>
      <c r="H145" s="34">
        <v>0</v>
      </c>
      <c r="I145" s="35">
        <v>0</v>
      </c>
      <c r="J145" s="36">
        <v>0</v>
      </c>
      <c r="K145" s="34">
        <v>0</v>
      </c>
      <c r="L145" s="35">
        <v>0</v>
      </c>
      <c r="M145" s="36">
        <v>0</v>
      </c>
    </row>
    <row r="146" spans="1:13">
      <c r="A146" s="30">
        <v>1700</v>
      </c>
      <c r="B146" s="31" t="s">
        <v>16</v>
      </c>
      <c r="C146" s="32">
        <v>213505</v>
      </c>
      <c r="D146" s="33">
        <v>1260480</v>
      </c>
      <c r="E146" s="34">
        <v>5.81</v>
      </c>
      <c r="F146" s="35">
        <v>5.17</v>
      </c>
      <c r="G146" s="36">
        <v>5.89</v>
      </c>
      <c r="H146" s="34">
        <v>0</v>
      </c>
      <c r="I146" s="35">
        <v>0</v>
      </c>
      <c r="J146" s="36">
        <v>0</v>
      </c>
      <c r="K146" s="34">
        <v>0</v>
      </c>
      <c r="L146" s="35">
        <v>0</v>
      </c>
      <c r="M146" s="36">
        <v>0</v>
      </c>
    </row>
    <row r="147" spans="1:13">
      <c r="A147" s="30">
        <v>1705</v>
      </c>
      <c r="B147" s="31" t="s">
        <v>16</v>
      </c>
      <c r="C147" s="32">
        <v>213495</v>
      </c>
      <c r="D147" s="33">
        <v>1260995</v>
      </c>
      <c r="E147" s="34">
        <v>5.03</v>
      </c>
      <c r="F147" s="35">
        <v>4.8</v>
      </c>
      <c r="G147" s="36">
        <v>6.09</v>
      </c>
      <c r="H147" s="34">
        <v>0</v>
      </c>
      <c r="I147" s="35">
        <v>0</v>
      </c>
      <c r="J147" s="36">
        <v>0</v>
      </c>
      <c r="K147" s="34">
        <v>0</v>
      </c>
      <c r="L147" s="35">
        <v>0</v>
      </c>
      <c r="M147" s="36">
        <v>0</v>
      </c>
    </row>
    <row r="148" spans="1:13">
      <c r="A148" s="30">
        <v>1714</v>
      </c>
      <c r="B148" s="38" t="s">
        <v>17</v>
      </c>
      <c r="C148" s="32">
        <v>213501</v>
      </c>
      <c r="D148" s="33">
        <v>1262006</v>
      </c>
      <c r="E148" s="34">
        <v>6.07</v>
      </c>
      <c r="F148" s="35">
        <v>4.71</v>
      </c>
      <c r="G148" s="36">
        <v>4.99</v>
      </c>
      <c r="H148" s="34">
        <v>0</v>
      </c>
      <c r="I148" s="35">
        <v>0</v>
      </c>
      <c r="J148" s="36">
        <v>0</v>
      </c>
      <c r="K148" s="34">
        <v>0</v>
      </c>
      <c r="L148" s="35">
        <v>0</v>
      </c>
      <c r="M148" s="36">
        <v>0</v>
      </c>
    </row>
    <row r="149" spans="1:13">
      <c r="A149" s="30">
        <v>1722</v>
      </c>
      <c r="B149" s="31" t="s">
        <v>16</v>
      </c>
      <c r="C149" s="32">
        <v>213515</v>
      </c>
      <c r="D149" s="33">
        <v>1261484</v>
      </c>
      <c r="E149" s="34">
        <v>5.81</v>
      </c>
      <c r="F149" s="35">
        <v>5.05</v>
      </c>
      <c r="G149" s="36">
        <v>6.4</v>
      </c>
      <c r="H149" s="34">
        <v>0</v>
      </c>
      <c r="I149" s="35">
        <v>0</v>
      </c>
      <c r="J149" s="36">
        <v>0</v>
      </c>
      <c r="K149" s="34">
        <v>0</v>
      </c>
      <c r="L149" s="35">
        <v>0</v>
      </c>
      <c r="M149" s="36">
        <v>0</v>
      </c>
    </row>
    <row r="150" spans="1:13">
      <c r="A150" s="30">
        <v>1739</v>
      </c>
      <c r="B150" s="38" t="s">
        <v>17</v>
      </c>
      <c r="C150" s="32">
        <v>213496</v>
      </c>
      <c r="D150" s="33">
        <v>1251989</v>
      </c>
      <c r="E150" s="34">
        <v>5.2</v>
      </c>
      <c r="F150" s="35">
        <v>5.23</v>
      </c>
      <c r="G150" s="36">
        <v>5.87</v>
      </c>
      <c r="H150" s="34">
        <v>0</v>
      </c>
      <c r="I150" s="35">
        <v>0</v>
      </c>
      <c r="J150" s="36">
        <v>0</v>
      </c>
      <c r="K150" s="34">
        <v>0</v>
      </c>
      <c r="L150" s="35">
        <v>0</v>
      </c>
      <c r="M150" s="36">
        <v>0</v>
      </c>
    </row>
    <row r="151" spans="1:13">
      <c r="A151" s="30">
        <v>1745</v>
      </c>
      <c r="B151" s="31" t="s">
        <v>14</v>
      </c>
      <c r="C151" s="32">
        <v>211499</v>
      </c>
      <c r="D151" s="33">
        <v>1247510</v>
      </c>
      <c r="E151" s="34">
        <v>5.09</v>
      </c>
      <c r="F151" s="35"/>
      <c r="G151" s="36">
        <v>5.6</v>
      </c>
      <c r="H151" s="34">
        <v>0.02</v>
      </c>
      <c r="I151" s="35"/>
      <c r="J151" s="36">
        <v>0</v>
      </c>
      <c r="K151" s="34">
        <v>0.02</v>
      </c>
      <c r="L151" s="35"/>
      <c r="M151" s="36">
        <v>0</v>
      </c>
    </row>
    <row r="152" spans="1:13">
      <c r="A152" s="30">
        <v>1759</v>
      </c>
      <c r="B152" s="31" t="s">
        <v>33</v>
      </c>
      <c r="C152" s="32">
        <v>212993</v>
      </c>
      <c r="D152" s="33">
        <v>1249494</v>
      </c>
      <c r="E152" s="34">
        <v>5.4</v>
      </c>
      <c r="F152" s="35">
        <v>5.34</v>
      </c>
      <c r="G152" s="36">
        <v>6.5</v>
      </c>
      <c r="H152" s="34">
        <v>0</v>
      </c>
      <c r="I152" s="35">
        <v>0</v>
      </c>
      <c r="J152" s="36">
        <v>0</v>
      </c>
      <c r="K152" s="34">
        <v>0</v>
      </c>
      <c r="L152" s="35">
        <v>0</v>
      </c>
      <c r="M152" s="36">
        <v>0</v>
      </c>
    </row>
    <row r="153" spans="1:13">
      <c r="A153" s="30">
        <v>1795</v>
      </c>
      <c r="B153" s="31" t="s">
        <v>16</v>
      </c>
      <c r="C153" s="32">
        <v>219004</v>
      </c>
      <c r="D153" s="33">
        <v>1256498</v>
      </c>
      <c r="E153" s="34">
        <v>6.21</v>
      </c>
      <c r="F153" s="35">
        <v>6.41</v>
      </c>
      <c r="G153" s="36">
        <v>5.54</v>
      </c>
      <c r="H153" s="34">
        <v>0</v>
      </c>
      <c r="I153" s="35">
        <v>0</v>
      </c>
      <c r="J153" s="36">
        <v>0</v>
      </c>
      <c r="K153" s="34">
        <v>0</v>
      </c>
      <c r="L153" s="35">
        <v>0</v>
      </c>
      <c r="M153" s="36">
        <v>0</v>
      </c>
    </row>
    <row r="154" spans="1:13">
      <c r="A154" s="30">
        <v>1804</v>
      </c>
      <c r="B154" s="38" t="s">
        <v>18</v>
      </c>
      <c r="C154" s="32">
        <v>219512</v>
      </c>
      <c r="D154" s="33">
        <v>1257020</v>
      </c>
      <c r="E154" s="34">
        <v>6.37</v>
      </c>
      <c r="F154" s="35">
        <v>6.25</v>
      </c>
      <c r="G154" s="36">
        <v>5.4</v>
      </c>
      <c r="H154" s="34">
        <v>0</v>
      </c>
      <c r="I154" s="35">
        <v>0</v>
      </c>
      <c r="J154" s="36">
        <v>0</v>
      </c>
      <c r="K154" s="34">
        <v>0</v>
      </c>
      <c r="L154" s="35">
        <v>0</v>
      </c>
      <c r="M154" s="36">
        <v>0</v>
      </c>
    </row>
    <row r="155" spans="1:13">
      <c r="A155" s="30">
        <v>1830</v>
      </c>
      <c r="B155" s="38" t="s">
        <v>31</v>
      </c>
      <c r="C155" s="32">
        <v>218999</v>
      </c>
      <c r="D155" s="33">
        <v>1256006</v>
      </c>
      <c r="E155" s="34">
        <v>5.0599999999999996</v>
      </c>
      <c r="F155" s="35">
        <v>5.54</v>
      </c>
      <c r="G155" s="36">
        <v>5.15</v>
      </c>
      <c r="H155" s="34">
        <v>0</v>
      </c>
      <c r="I155" s="35">
        <v>0</v>
      </c>
      <c r="J155" s="36">
        <v>0</v>
      </c>
      <c r="K155" s="34">
        <v>0</v>
      </c>
      <c r="L155" s="35">
        <v>0</v>
      </c>
      <c r="M155" s="36">
        <v>0</v>
      </c>
    </row>
    <row r="156" spans="1:13">
      <c r="A156" s="30">
        <v>1844</v>
      </c>
      <c r="B156" s="38" t="s">
        <v>180</v>
      </c>
      <c r="C156" s="32">
        <v>222507</v>
      </c>
      <c r="D156" s="33">
        <v>1257010</v>
      </c>
      <c r="E156" s="34">
        <v>6.4</v>
      </c>
      <c r="F156" s="35">
        <v>6.1</v>
      </c>
      <c r="G156" s="36">
        <v>5.93</v>
      </c>
      <c r="H156" s="34">
        <v>0</v>
      </c>
      <c r="I156" s="35">
        <v>0</v>
      </c>
      <c r="J156" s="36">
        <v>0</v>
      </c>
      <c r="K156" s="34">
        <v>0</v>
      </c>
      <c r="L156" s="35">
        <v>0</v>
      </c>
      <c r="M156" s="36">
        <v>0</v>
      </c>
    </row>
    <row r="157" spans="1:13">
      <c r="A157" s="30">
        <v>1858</v>
      </c>
      <c r="B157" s="38" t="s">
        <v>18</v>
      </c>
      <c r="C157" s="32">
        <v>223523</v>
      </c>
      <c r="D157" s="33">
        <v>1256474</v>
      </c>
      <c r="E157" s="43">
        <v>6.36</v>
      </c>
      <c r="F157" s="44">
        <v>5.45</v>
      </c>
      <c r="G157" s="45">
        <v>6.66</v>
      </c>
      <c r="H157" s="34">
        <v>0</v>
      </c>
      <c r="I157" s="35">
        <v>0</v>
      </c>
      <c r="J157" s="36">
        <v>0</v>
      </c>
      <c r="K157" s="34">
        <v>0</v>
      </c>
      <c r="L157" s="35">
        <v>0</v>
      </c>
      <c r="M157" s="36">
        <v>0</v>
      </c>
    </row>
    <row r="158" spans="1:13">
      <c r="A158" s="30">
        <v>1867</v>
      </c>
      <c r="B158" s="31" t="s">
        <v>14</v>
      </c>
      <c r="C158" s="32">
        <v>218498</v>
      </c>
      <c r="D158" s="33">
        <v>1257505</v>
      </c>
      <c r="E158" s="43">
        <v>5.41</v>
      </c>
      <c r="F158" s="44">
        <v>4.95</v>
      </c>
      <c r="G158" s="45">
        <v>6</v>
      </c>
      <c r="H158" s="34">
        <v>0</v>
      </c>
      <c r="I158" s="35">
        <v>0</v>
      </c>
      <c r="J158" s="36">
        <v>0</v>
      </c>
      <c r="K158" s="34">
        <v>0</v>
      </c>
      <c r="L158" s="35">
        <v>0</v>
      </c>
      <c r="M158" s="36">
        <v>0</v>
      </c>
    </row>
    <row r="159" spans="1:13">
      <c r="A159" s="30">
        <v>1879</v>
      </c>
      <c r="B159" s="38" t="s">
        <v>18</v>
      </c>
      <c r="C159" s="32">
        <v>217978</v>
      </c>
      <c r="D159" s="33">
        <v>1257994</v>
      </c>
      <c r="E159" s="43">
        <v>5.66</v>
      </c>
      <c r="F159" s="44">
        <v>6.06</v>
      </c>
      <c r="G159" s="45">
        <v>6.33</v>
      </c>
      <c r="H159" s="34">
        <v>0</v>
      </c>
      <c r="I159" s="35">
        <v>0</v>
      </c>
      <c r="J159" s="36">
        <v>0</v>
      </c>
      <c r="K159" s="34">
        <v>0</v>
      </c>
      <c r="L159" s="35">
        <v>0</v>
      </c>
      <c r="M159" s="36">
        <v>0</v>
      </c>
    </row>
    <row r="160" spans="1:13">
      <c r="A160" s="30">
        <v>1895</v>
      </c>
      <c r="B160" s="31" t="s">
        <v>16</v>
      </c>
      <c r="C160" s="32">
        <v>220506</v>
      </c>
      <c r="D160" s="33">
        <v>1258506</v>
      </c>
      <c r="E160" s="34"/>
      <c r="F160" s="35">
        <v>4.8099999999999996</v>
      </c>
      <c r="G160" s="36">
        <v>5.64</v>
      </c>
      <c r="H160" s="34"/>
      <c r="I160" s="35">
        <v>0</v>
      </c>
      <c r="J160" s="36">
        <v>0</v>
      </c>
      <c r="K160" s="34"/>
      <c r="L160" s="35">
        <v>0</v>
      </c>
      <c r="M160" s="36">
        <v>0</v>
      </c>
    </row>
    <row r="161" spans="1:13">
      <c r="A161" s="30">
        <v>1908</v>
      </c>
      <c r="B161" s="31" t="s">
        <v>36</v>
      </c>
      <c r="C161" s="32">
        <v>222503</v>
      </c>
      <c r="D161" s="33">
        <v>1259014</v>
      </c>
      <c r="E161" s="43">
        <v>5.63</v>
      </c>
      <c r="F161" s="44">
        <v>5.15</v>
      </c>
      <c r="G161" s="45">
        <v>6.42</v>
      </c>
      <c r="H161" s="34">
        <v>0</v>
      </c>
      <c r="I161" s="35">
        <v>0</v>
      </c>
      <c r="J161" s="36">
        <v>0</v>
      </c>
      <c r="K161" s="34">
        <v>0</v>
      </c>
      <c r="L161" s="35">
        <v>0</v>
      </c>
      <c r="M161" s="36">
        <v>0</v>
      </c>
    </row>
    <row r="162" spans="1:13">
      <c r="A162" s="30">
        <v>1920</v>
      </c>
      <c r="B162" s="31" t="s">
        <v>14</v>
      </c>
      <c r="C162" s="32">
        <v>224500</v>
      </c>
      <c r="D162" s="33">
        <v>1259502</v>
      </c>
      <c r="E162" s="43">
        <v>5.03</v>
      </c>
      <c r="F162" s="44">
        <v>4.45</v>
      </c>
      <c r="G162" s="45">
        <v>5.13</v>
      </c>
      <c r="H162" s="34">
        <v>0</v>
      </c>
      <c r="I162" s="35">
        <v>0</v>
      </c>
      <c r="J162" s="36">
        <v>0</v>
      </c>
      <c r="K162" s="34">
        <v>0</v>
      </c>
      <c r="L162" s="35">
        <v>0</v>
      </c>
      <c r="M162" s="36">
        <v>0</v>
      </c>
    </row>
    <row r="163" spans="1:13">
      <c r="A163" s="30">
        <v>1933</v>
      </c>
      <c r="B163" s="31" t="s">
        <v>14</v>
      </c>
      <c r="C163" s="32">
        <v>226500</v>
      </c>
      <c r="D163" s="33">
        <v>1260014</v>
      </c>
      <c r="E163" s="43">
        <v>5.23</v>
      </c>
      <c r="F163" s="44">
        <v>6.15</v>
      </c>
      <c r="G163" s="45">
        <v>6.43</v>
      </c>
      <c r="H163" s="34">
        <v>0</v>
      </c>
      <c r="I163" s="35">
        <v>0</v>
      </c>
      <c r="J163" s="36">
        <v>0</v>
      </c>
      <c r="K163" s="34">
        <v>0</v>
      </c>
      <c r="L163" s="35">
        <v>0</v>
      </c>
      <c r="M163" s="36">
        <v>0</v>
      </c>
    </row>
    <row r="164" spans="1:13">
      <c r="A164" s="30">
        <v>1944</v>
      </c>
      <c r="B164" s="31" t="s">
        <v>23</v>
      </c>
      <c r="C164" s="32">
        <v>218997</v>
      </c>
      <c r="D164" s="33">
        <v>1259494</v>
      </c>
      <c r="E164" s="34">
        <v>6.08</v>
      </c>
      <c r="F164" s="35">
        <v>4.46</v>
      </c>
      <c r="G164" s="36"/>
      <c r="H164" s="34">
        <v>0</v>
      </c>
      <c r="I164" s="35">
        <v>0</v>
      </c>
      <c r="J164" s="36"/>
      <c r="K164" s="34">
        <v>0</v>
      </c>
      <c r="L164" s="35">
        <v>0</v>
      </c>
      <c r="M164" s="36"/>
    </row>
    <row r="165" spans="1:13">
      <c r="A165" s="30">
        <v>1949</v>
      </c>
      <c r="B165" s="31" t="s">
        <v>16</v>
      </c>
      <c r="C165" s="32">
        <v>218994</v>
      </c>
      <c r="D165" s="33">
        <v>1258995</v>
      </c>
      <c r="E165" s="34"/>
      <c r="F165" s="35"/>
      <c r="G165" s="36">
        <v>5.66</v>
      </c>
      <c r="H165" s="34"/>
      <c r="I165" s="35"/>
      <c r="J165" s="36">
        <v>0</v>
      </c>
      <c r="K165" s="34"/>
      <c r="L165" s="35"/>
      <c r="M165" s="36">
        <v>0</v>
      </c>
    </row>
    <row r="166" spans="1:13">
      <c r="A166" s="30">
        <v>1955</v>
      </c>
      <c r="B166" s="38" t="s">
        <v>18</v>
      </c>
      <c r="C166" s="32">
        <v>221018</v>
      </c>
      <c r="D166" s="33">
        <v>1254485</v>
      </c>
      <c r="E166" s="43">
        <v>5.56</v>
      </c>
      <c r="F166" s="44">
        <v>4.54</v>
      </c>
      <c r="G166" s="45">
        <v>5.49</v>
      </c>
      <c r="H166" s="34">
        <v>0</v>
      </c>
      <c r="I166" s="35">
        <v>0</v>
      </c>
      <c r="J166" s="36">
        <v>0</v>
      </c>
      <c r="K166" s="34">
        <v>0</v>
      </c>
      <c r="L166" s="35">
        <v>0</v>
      </c>
      <c r="M166" s="36">
        <v>0</v>
      </c>
    </row>
    <row r="167" spans="1:13">
      <c r="A167" s="30">
        <v>1967</v>
      </c>
      <c r="B167" s="31" t="s">
        <v>16</v>
      </c>
      <c r="C167" s="32">
        <v>220500</v>
      </c>
      <c r="D167" s="33">
        <v>1254001</v>
      </c>
      <c r="E167" s="43">
        <v>6.19</v>
      </c>
      <c r="F167" s="44">
        <v>5.44</v>
      </c>
      <c r="G167" s="45">
        <v>4.78</v>
      </c>
      <c r="H167" s="34">
        <v>0</v>
      </c>
      <c r="I167" s="35">
        <v>0</v>
      </c>
      <c r="J167" s="36">
        <v>0</v>
      </c>
      <c r="K167" s="34">
        <v>0</v>
      </c>
      <c r="L167" s="35">
        <v>0</v>
      </c>
      <c r="M167" s="36">
        <v>0</v>
      </c>
    </row>
    <row r="168" spans="1:13">
      <c r="A168" s="30">
        <v>1977</v>
      </c>
      <c r="B168" s="31" t="s">
        <v>14</v>
      </c>
      <c r="C168" s="32">
        <v>219003</v>
      </c>
      <c r="D168" s="33">
        <v>1252987</v>
      </c>
      <c r="E168" s="43">
        <v>5.44</v>
      </c>
      <c r="F168" s="44">
        <v>5.14</v>
      </c>
      <c r="G168" s="45">
        <v>6.2</v>
      </c>
      <c r="H168" s="34">
        <v>0</v>
      </c>
      <c r="I168" s="35">
        <v>0</v>
      </c>
      <c r="J168" s="36">
        <v>0</v>
      </c>
      <c r="K168" s="34">
        <v>0</v>
      </c>
      <c r="L168" s="35">
        <v>0</v>
      </c>
      <c r="M168" s="36">
        <v>0</v>
      </c>
    </row>
    <row r="169" spans="1:13">
      <c r="A169" s="30">
        <v>1984</v>
      </c>
      <c r="B169" s="31" t="s">
        <v>16</v>
      </c>
      <c r="C169" s="32">
        <v>219995</v>
      </c>
      <c r="D169" s="33">
        <v>1253501</v>
      </c>
      <c r="E169" s="34">
        <v>6.32</v>
      </c>
      <c r="F169" s="35"/>
      <c r="G169" s="36">
        <v>4.91</v>
      </c>
      <c r="H169" s="34">
        <v>0</v>
      </c>
      <c r="I169" s="35"/>
      <c r="J169" s="36">
        <v>0</v>
      </c>
      <c r="K169" s="34">
        <v>0</v>
      </c>
      <c r="L169" s="35"/>
      <c r="M169" s="36">
        <v>0</v>
      </c>
    </row>
    <row r="170" spans="1:13">
      <c r="A170" s="30">
        <v>1994</v>
      </c>
      <c r="B170" s="38" t="s">
        <v>18</v>
      </c>
      <c r="C170" s="32">
        <v>221487</v>
      </c>
      <c r="D170" s="33">
        <v>1255033</v>
      </c>
      <c r="E170" s="34"/>
      <c r="F170" s="35">
        <v>5.16</v>
      </c>
      <c r="G170" s="36"/>
      <c r="H170" s="34"/>
      <c r="I170" s="35">
        <v>0</v>
      </c>
      <c r="J170" s="36"/>
      <c r="K170" s="34"/>
      <c r="L170" s="35">
        <v>0</v>
      </c>
      <c r="M170" s="36"/>
    </row>
    <row r="171" spans="1:13">
      <c r="A171" s="30">
        <v>1998</v>
      </c>
      <c r="B171" s="31" t="s">
        <v>16</v>
      </c>
      <c r="C171" s="32">
        <v>222996</v>
      </c>
      <c r="D171" s="33">
        <v>1255497</v>
      </c>
      <c r="E171" s="43">
        <v>5.56</v>
      </c>
      <c r="F171" s="44">
        <v>5.39</v>
      </c>
      <c r="G171" s="45">
        <v>5.23</v>
      </c>
      <c r="H171" s="34">
        <v>0</v>
      </c>
      <c r="I171" s="35">
        <v>0</v>
      </c>
      <c r="J171" s="36">
        <v>0</v>
      </c>
      <c r="K171" s="34">
        <v>0</v>
      </c>
      <c r="L171" s="35">
        <v>0</v>
      </c>
      <c r="M171" s="36">
        <v>0</v>
      </c>
    </row>
    <row r="172" spans="1:13">
      <c r="A172" s="30">
        <v>2036</v>
      </c>
      <c r="B172" s="31" t="s">
        <v>24</v>
      </c>
      <c r="C172" s="32">
        <v>228510</v>
      </c>
      <c r="D172" s="33">
        <v>1257502</v>
      </c>
      <c r="E172" s="43">
        <v>6.26</v>
      </c>
      <c r="F172" s="44">
        <v>5.61</v>
      </c>
      <c r="G172" s="45">
        <v>5.17</v>
      </c>
      <c r="H172" s="34">
        <v>0</v>
      </c>
      <c r="I172" s="35">
        <v>0</v>
      </c>
      <c r="J172" s="36">
        <v>0</v>
      </c>
      <c r="K172" s="34">
        <v>0</v>
      </c>
      <c r="L172" s="35">
        <v>0</v>
      </c>
      <c r="M172" s="36">
        <v>0</v>
      </c>
    </row>
    <row r="173" spans="1:13">
      <c r="A173" s="30">
        <v>2043</v>
      </c>
      <c r="B173" s="31" t="s">
        <v>16</v>
      </c>
      <c r="C173" s="32">
        <v>229502</v>
      </c>
      <c r="D173" s="33">
        <v>1259000</v>
      </c>
      <c r="E173" s="43">
        <v>6.08</v>
      </c>
      <c r="F173" s="44">
        <v>5.98</v>
      </c>
      <c r="G173" s="45">
        <v>6.02</v>
      </c>
      <c r="H173" s="34">
        <v>0</v>
      </c>
      <c r="I173" s="35">
        <v>0</v>
      </c>
      <c r="J173" s="36">
        <v>0</v>
      </c>
      <c r="K173" s="34">
        <v>0</v>
      </c>
      <c r="L173" s="35">
        <v>0</v>
      </c>
      <c r="M173" s="36">
        <v>0</v>
      </c>
    </row>
    <row r="174" spans="1:13">
      <c r="A174" s="30">
        <v>2051</v>
      </c>
      <c r="B174" s="31" t="s">
        <v>23</v>
      </c>
      <c r="C174" s="32">
        <v>225508</v>
      </c>
      <c r="D174" s="33">
        <v>1258495</v>
      </c>
      <c r="E174" s="43">
        <v>6.35</v>
      </c>
      <c r="F174" s="44">
        <v>4.4800000000000004</v>
      </c>
      <c r="G174" s="45">
        <v>4.8499999999999996</v>
      </c>
      <c r="H174" s="34">
        <v>0</v>
      </c>
      <c r="I174" s="35">
        <v>0</v>
      </c>
      <c r="J174" s="36">
        <v>0</v>
      </c>
      <c r="K174" s="34">
        <v>0</v>
      </c>
      <c r="L174" s="35">
        <v>0</v>
      </c>
      <c r="M174" s="36">
        <v>0</v>
      </c>
    </row>
    <row r="175" spans="1:13">
      <c r="A175" s="30">
        <v>2064</v>
      </c>
      <c r="B175" s="31" t="s">
        <v>16</v>
      </c>
      <c r="C175" s="32">
        <v>222003</v>
      </c>
      <c r="D175" s="33">
        <v>1260496</v>
      </c>
      <c r="E175" s="43">
        <v>5.73</v>
      </c>
      <c r="F175" s="44">
        <v>4.96</v>
      </c>
      <c r="G175" s="45">
        <v>6.76</v>
      </c>
      <c r="H175" s="34">
        <v>0</v>
      </c>
      <c r="I175" s="35">
        <v>0</v>
      </c>
      <c r="J175" s="36">
        <v>0</v>
      </c>
      <c r="K175" s="34">
        <v>0</v>
      </c>
      <c r="L175" s="35">
        <v>0</v>
      </c>
      <c r="M175" s="36">
        <v>0</v>
      </c>
    </row>
    <row r="176" spans="1:13">
      <c r="A176" s="30">
        <v>2086</v>
      </c>
      <c r="B176" s="31" t="s">
        <v>14</v>
      </c>
      <c r="C176" s="32">
        <v>222497</v>
      </c>
      <c r="D176" s="33">
        <v>1261502</v>
      </c>
      <c r="E176" s="43">
        <v>6.09</v>
      </c>
      <c r="F176" s="44">
        <v>4.5</v>
      </c>
      <c r="G176" s="45">
        <v>5.63</v>
      </c>
      <c r="H176" s="34">
        <v>0</v>
      </c>
      <c r="I176" s="35">
        <v>0</v>
      </c>
      <c r="J176" s="36">
        <v>0</v>
      </c>
      <c r="K176" s="34">
        <v>0</v>
      </c>
      <c r="L176" s="35">
        <v>0</v>
      </c>
      <c r="M176" s="36">
        <v>0</v>
      </c>
    </row>
    <row r="177" spans="1:13">
      <c r="A177" s="30">
        <v>2098</v>
      </c>
      <c r="B177" s="38" t="s">
        <v>18</v>
      </c>
      <c r="C177" s="32">
        <v>221993</v>
      </c>
      <c r="D177" s="33">
        <v>1260965</v>
      </c>
      <c r="E177" s="43">
        <v>5.97</v>
      </c>
      <c r="F177" s="44">
        <v>6.37</v>
      </c>
      <c r="G177" s="45">
        <v>6.2</v>
      </c>
      <c r="H177" s="34">
        <v>0</v>
      </c>
      <c r="I177" s="35">
        <v>0</v>
      </c>
      <c r="J177" s="36">
        <v>0</v>
      </c>
      <c r="K177" s="34">
        <v>0</v>
      </c>
      <c r="L177" s="35">
        <v>0</v>
      </c>
      <c r="M177" s="36">
        <v>0</v>
      </c>
    </row>
    <row r="178" spans="1:13">
      <c r="A178" s="30">
        <v>2110</v>
      </c>
      <c r="B178" s="31" t="s">
        <v>16</v>
      </c>
      <c r="C178" s="32">
        <v>222502</v>
      </c>
      <c r="D178" s="33">
        <v>1261999</v>
      </c>
      <c r="E178" s="43">
        <v>5.13</v>
      </c>
      <c r="F178" s="44">
        <v>5.45</v>
      </c>
      <c r="G178" s="45">
        <v>6.13</v>
      </c>
      <c r="H178" s="34">
        <v>0</v>
      </c>
      <c r="I178" s="35">
        <v>0</v>
      </c>
      <c r="J178" s="36">
        <v>0</v>
      </c>
      <c r="K178" s="34">
        <v>0</v>
      </c>
      <c r="L178" s="35">
        <v>0</v>
      </c>
      <c r="M178" s="36">
        <v>0</v>
      </c>
    </row>
    <row r="179" spans="1:13">
      <c r="A179" s="30">
        <v>2127</v>
      </c>
      <c r="B179" s="31" t="s">
        <v>14</v>
      </c>
      <c r="C179" s="32">
        <v>224505</v>
      </c>
      <c r="D179" s="33">
        <v>1262992</v>
      </c>
      <c r="E179" s="43">
        <v>6.11</v>
      </c>
      <c r="F179" s="44">
        <v>5.33</v>
      </c>
      <c r="G179" s="45">
        <v>5.72</v>
      </c>
      <c r="H179" s="34">
        <v>0</v>
      </c>
      <c r="I179" s="35">
        <v>0</v>
      </c>
      <c r="J179" s="36">
        <v>0</v>
      </c>
      <c r="K179" s="34">
        <v>0</v>
      </c>
      <c r="L179" s="35">
        <v>0</v>
      </c>
      <c r="M179" s="36">
        <v>0</v>
      </c>
    </row>
    <row r="180" spans="1:13">
      <c r="A180" s="30">
        <v>2145</v>
      </c>
      <c r="B180" s="31" t="s">
        <v>16</v>
      </c>
      <c r="C180" s="32">
        <v>223499</v>
      </c>
      <c r="D180" s="33">
        <v>1264002</v>
      </c>
      <c r="E180" s="43">
        <v>5.49</v>
      </c>
      <c r="F180" s="44">
        <v>5.46</v>
      </c>
      <c r="G180" s="45">
        <v>6.46</v>
      </c>
      <c r="H180" s="34">
        <v>0</v>
      </c>
      <c r="I180" s="35">
        <v>0</v>
      </c>
      <c r="J180" s="36">
        <v>0</v>
      </c>
      <c r="K180" s="34">
        <v>0</v>
      </c>
      <c r="L180" s="35">
        <v>0</v>
      </c>
      <c r="M180" s="36">
        <v>0</v>
      </c>
    </row>
    <row r="181" spans="1:13">
      <c r="A181" s="30">
        <v>2180</v>
      </c>
      <c r="B181" s="31" t="s">
        <v>14</v>
      </c>
      <c r="C181" s="32">
        <v>227001</v>
      </c>
      <c r="D181" s="33">
        <v>1261998</v>
      </c>
      <c r="E181" s="43">
        <v>6.28</v>
      </c>
      <c r="F181" s="44">
        <v>5.36</v>
      </c>
      <c r="G181" s="45">
        <v>5.41</v>
      </c>
      <c r="H181" s="34">
        <v>0</v>
      </c>
      <c r="I181" s="35">
        <v>0</v>
      </c>
      <c r="J181" s="36">
        <v>0</v>
      </c>
      <c r="K181" s="34">
        <v>0</v>
      </c>
      <c r="L181" s="35">
        <v>0</v>
      </c>
      <c r="M181" s="36">
        <v>0</v>
      </c>
    </row>
    <row r="182" spans="1:13">
      <c r="A182" s="30">
        <v>2189</v>
      </c>
      <c r="B182" s="31" t="s">
        <v>28</v>
      </c>
      <c r="C182" s="32">
        <v>229036</v>
      </c>
      <c r="D182" s="33">
        <v>1255976</v>
      </c>
      <c r="E182" s="34">
        <v>5.69</v>
      </c>
      <c r="F182" s="35">
        <v>6.35</v>
      </c>
      <c r="G182" s="36">
        <v>6.09</v>
      </c>
      <c r="H182" s="34">
        <v>0</v>
      </c>
      <c r="I182" s="35">
        <v>0</v>
      </c>
      <c r="J182" s="36">
        <v>0</v>
      </c>
      <c r="K182" s="34">
        <v>0</v>
      </c>
      <c r="L182" s="35">
        <v>0</v>
      </c>
      <c r="M182" s="36">
        <v>0</v>
      </c>
    </row>
    <row r="183" spans="1:13">
      <c r="A183" s="30">
        <v>2198</v>
      </c>
      <c r="B183" s="31" t="s">
        <v>14</v>
      </c>
      <c r="C183" s="32">
        <v>229502</v>
      </c>
      <c r="D183" s="33">
        <v>1257509</v>
      </c>
      <c r="E183" s="43">
        <v>6.15</v>
      </c>
      <c r="F183" s="44">
        <v>5.56</v>
      </c>
      <c r="G183" s="45">
        <v>5.29</v>
      </c>
      <c r="H183" s="34">
        <v>0</v>
      </c>
      <c r="I183" s="35">
        <v>0</v>
      </c>
      <c r="J183" s="36">
        <v>0</v>
      </c>
      <c r="K183" s="34">
        <v>0</v>
      </c>
      <c r="L183" s="35">
        <v>0</v>
      </c>
      <c r="M183" s="36">
        <v>0</v>
      </c>
    </row>
    <row r="184" spans="1:13">
      <c r="A184" s="30">
        <v>2202</v>
      </c>
      <c r="B184" s="38" t="s">
        <v>17</v>
      </c>
      <c r="C184" s="32">
        <v>231507</v>
      </c>
      <c r="D184" s="33">
        <v>1257489</v>
      </c>
      <c r="E184" s="34">
        <v>5.0199999999999996</v>
      </c>
      <c r="F184" s="35">
        <v>4.83</v>
      </c>
      <c r="G184" s="36">
        <v>4.4000000000000004</v>
      </c>
      <c r="H184" s="34">
        <v>0</v>
      </c>
      <c r="I184" s="35">
        <v>0</v>
      </c>
      <c r="J184" s="36">
        <v>0</v>
      </c>
      <c r="K184" s="34">
        <v>0</v>
      </c>
      <c r="L184" s="35">
        <v>0</v>
      </c>
      <c r="M184" s="36">
        <v>0</v>
      </c>
    </row>
    <row r="185" spans="1:13">
      <c r="A185" s="30">
        <v>2213</v>
      </c>
      <c r="B185" s="31" t="s">
        <v>24</v>
      </c>
      <c r="C185" s="32">
        <v>226001</v>
      </c>
      <c r="D185" s="33">
        <v>1255502</v>
      </c>
      <c r="E185" s="43">
        <v>6.01</v>
      </c>
      <c r="F185" s="44">
        <v>5.35</v>
      </c>
      <c r="G185" s="45">
        <v>6.26</v>
      </c>
      <c r="H185" s="34">
        <v>0</v>
      </c>
      <c r="I185" s="35">
        <v>0</v>
      </c>
      <c r="J185" s="36">
        <v>0</v>
      </c>
      <c r="K185" s="34">
        <v>0</v>
      </c>
      <c r="L185" s="35">
        <v>0</v>
      </c>
      <c r="M185" s="36">
        <v>0</v>
      </c>
    </row>
    <row r="186" spans="1:13">
      <c r="A186" s="30">
        <v>2227</v>
      </c>
      <c r="B186" s="31" t="s">
        <v>14</v>
      </c>
      <c r="C186" s="32">
        <v>230005</v>
      </c>
      <c r="D186" s="33">
        <v>1256994</v>
      </c>
      <c r="E186" s="43">
        <v>5.28</v>
      </c>
      <c r="F186" s="44">
        <v>6.08</v>
      </c>
      <c r="G186" s="45">
        <v>6.61</v>
      </c>
      <c r="H186" s="34">
        <v>0</v>
      </c>
      <c r="I186" s="35">
        <v>0</v>
      </c>
      <c r="J186" s="36">
        <v>0</v>
      </c>
      <c r="K186" s="34">
        <v>0</v>
      </c>
      <c r="L186" s="35">
        <v>0</v>
      </c>
      <c r="M186" s="36">
        <v>0</v>
      </c>
    </row>
    <row r="187" spans="1:13">
      <c r="A187" s="30">
        <v>2233</v>
      </c>
      <c r="B187" s="31" t="s">
        <v>16</v>
      </c>
      <c r="C187" s="32">
        <v>232996</v>
      </c>
      <c r="D187" s="33">
        <v>1257001</v>
      </c>
      <c r="E187" s="43">
        <v>5.44</v>
      </c>
      <c r="F187" s="44">
        <v>5.03</v>
      </c>
      <c r="G187" s="45">
        <v>5.29</v>
      </c>
      <c r="H187" s="34">
        <v>0</v>
      </c>
      <c r="I187" s="35">
        <v>0</v>
      </c>
      <c r="J187" s="36">
        <v>0</v>
      </c>
      <c r="K187" s="34">
        <v>0</v>
      </c>
      <c r="L187" s="35">
        <v>0</v>
      </c>
      <c r="M187" s="36">
        <v>0</v>
      </c>
    </row>
    <row r="188" spans="1:13">
      <c r="A188" s="30">
        <v>2238</v>
      </c>
      <c r="B188" s="31" t="s">
        <v>14</v>
      </c>
      <c r="C188" s="32">
        <v>230512</v>
      </c>
      <c r="D188" s="33">
        <v>1256506</v>
      </c>
      <c r="E188" s="34">
        <v>5.27</v>
      </c>
      <c r="F188" s="35">
        <v>4.67</v>
      </c>
      <c r="G188" s="36">
        <v>5.8</v>
      </c>
      <c r="H188" s="34">
        <v>0</v>
      </c>
      <c r="I188" s="35">
        <v>0</v>
      </c>
      <c r="J188" s="36">
        <v>0</v>
      </c>
      <c r="K188" s="34">
        <v>0</v>
      </c>
      <c r="L188" s="35">
        <v>0</v>
      </c>
      <c r="M188" s="36">
        <v>0</v>
      </c>
    </row>
    <row r="189" spans="1:13">
      <c r="A189" s="30">
        <v>2259</v>
      </c>
      <c r="B189" s="31" t="s">
        <v>16</v>
      </c>
      <c r="C189" s="32">
        <v>233003</v>
      </c>
      <c r="D189" s="33">
        <v>1258498</v>
      </c>
      <c r="E189" s="34">
        <v>4.95</v>
      </c>
      <c r="F189" s="35">
        <v>6.15</v>
      </c>
      <c r="G189" s="36"/>
      <c r="H189" s="34">
        <v>0</v>
      </c>
      <c r="I189" s="35">
        <v>0</v>
      </c>
      <c r="J189" s="36"/>
      <c r="K189" s="34">
        <v>0</v>
      </c>
      <c r="L189" s="35">
        <v>0</v>
      </c>
      <c r="M189" s="36"/>
    </row>
    <row r="190" spans="1:13">
      <c r="A190" s="30">
        <v>2266</v>
      </c>
      <c r="B190" s="31" t="s">
        <v>14</v>
      </c>
      <c r="C190" s="32">
        <v>233513</v>
      </c>
      <c r="D190" s="33">
        <v>1256496</v>
      </c>
      <c r="E190" s="43">
        <v>5.08</v>
      </c>
      <c r="F190" s="44">
        <v>4.83</v>
      </c>
      <c r="G190" s="45">
        <v>6.46</v>
      </c>
      <c r="H190" s="34">
        <v>0</v>
      </c>
      <c r="I190" s="35">
        <v>0</v>
      </c>
      <c r="J190" s="36">
        <v>0</v>
      </c>
      <c r="K190" s="34">
        <v>0</v>
      </c>
      <c r="L190" s="35">
        <v>0</v>
      </c>
      <c r="M190" s="36">
        <v>0</v>
      </c>
    </row>
    <row r="191" spans="1:13">
      <c r="A191" s="30">
        <v>2269</v>
      </c>
      <c r="B191" s="38" t="s">
        <v>17</v>
      </c>
      <c r="C191" s="32">
        <v>234988</v>
      </c>
      <c r="D191" s="33">
        <v>1256494</v>
      </c>
      <c r="E191" s="34">
        <v>5.17</v>
      </c>
      <c r="F191" s="35"/>
      <c r="G191" s="36"/>
      <c r="H191" s="34">
        <v>0</v>
      </c>
      <c r="I191" s="35"/>
      <c r="J191" s="36"/>
      <c r="K191" s="34">
        <v>0</v>
      </c>
      <c r="L191" s="35"/>
      <c r="M191" s="36"/>
    </row>
    <row r="192" spans="1:13">
      <c r="A192" s="30">
        <v>2284</v>
      </c>
      <c r="B192" s="31" t="s">
        <v>23</v>
      </c>
      <c r="C192" s="32">
        <v>233503</v>
      </c>
      <c r="D192" s="33">
        <v>1255504</v>
      </c>
      <c r="E192" s="43">
        <v>4.8099999999999996</v>
      </c>
      <c r="F192" s="44">
        <v>5.86</v>
      </c>
      <c r="G192" s="45">
        <v>5.43</v>
      </c>
      <c r="H192" s="34">
        <v>0</v>
      </c>
      <c r="I192" s="35">
        <v>0</v>
      </c>
      <c r="J192" s="36">
        <v>0</v>
      </c>
      <c r="K192" s="34">
        <v>0</v>
      </c>
      <c r="L192" s="35">
        <v>0</v>
      </c>
      <c r="M192" s="36">
        <v>0</v>
      </c>
    </row>
    <row r="193" spans="1:13">
      <c r="A193" s="30">
        <v>2296</v>
      </c>
      <c r="B193" s="31" t="s">
        <v>16</v>
      </c>
      <c r="C193" s="32">
        <v>235003</v>
      </c>
      <c r="D193" s="33">
        <v>1256002</v>
      </c>
      <c r="E193" s="34"/>
      <c r="F193" s="35">
        <v>4.7</v>
      </c>
      <c r="G193" s="36">
        <v>6.64</v>
      </c>
      <c r="H193" s="34"/>
      <c r="I193" s="35">
        <v>0</v>
      </c>
      <c r="J193" s="36">
        <v>0</v>
      </c>
      <c r="K193" s="34"/>
      <c r="L193" s="35">
        <v>0</v>
      </c>
      <c r="M193" s="36">
        <v>0</v>
      </c>
    </row>
    <row r="194" spans="1:13">
      <c r="A194" s="30">
        <v>2297</v>
      </c>
      <c r="B194" s="38" t="s">
        <v>17</v>
      </c>
      <c r="C194" s="32">
        <v>235515</v>
      </c>
      <c r="D194" s="33">
        <v>1256020</v>
      </c>
      <c r="E194" s="43">
        <v>5.13</v>
      </c>
      <c r="F194" s="44">
        <v>4.8099999999999996</v>
      </c>
      <c r="G194" s="45">
        <v>6.49</v>
      </c>
      <c r="H194" s="34">
        <v>0</v>
      </c>
      <c r="I194" s="35">
        <v>0</v>
      </c>
      <c r="J194" s="36">
        <v>0</v>
      </c>
      <c r="K194" s="34">
        <v>0</v>
      </c>
      <c r="L194" s="35">
        <v>0</v>
      </c>
      <c r="M194" s="36">
        <v>0</v>
      </c>
    </row>
    <row r="195" spans="1:13">
      <c r="A195" s="30">
        <v>2299</v>
      </c>
      <c r="B195" s="38" t="s">
        <v>13</v>
      </c>
      <c r="C195" s="32">
        <v>236496</v>
      </c>
      <c r="D195" s="33">
        <v>1255986</v>
      </c>
      <c r="E195" s="34">
        <v>5.33</v>
      </c>
      <c r="F195" s="35">
        <v>4.84</v>
      </c>
      <c r="G195" s="36">
        <v>4.78</v>
      </c>
      <c r="H195" s="34">
        <v>0</v>
      </c>
      <c r="I195" s="35">
        <v>0</v>
      </c>
      <c r="J195" s="36">
        <v>0</v>
      </c>
      <c r="K195" s="34">
        <v>0</v>
      </c>
      <c r="L195" s="35">
        <v>0</v>
      </c>
      <c r="M195" s="36">
        <v>0</v>
      </c>
    </row>
    <row r="196" spans="1:13">
      <c r="A196" s="30">
        <v>2305</v>
      </c>
      <c r="B196" s="31" t="s">
        <v>33</v>
      </c>
      <c r="C196" s="32">
        <v>230010</v>
      </c>
      <c r="D196" s="33">
        <v>1262001</v>
      </c>
      <c r="E196" s="34">
        <v>6.43</v>
      </c>
      <c r="F196" s="35">
        <v>5.13</v>
      </c>
      <c r="G196" s="36">
        <v>6.35</v>
      </c>
      <c r="H196" s="34">
        <v>0</v>
      </c>
      <c r="I196" s="35">
        <v>0</v>
      </c>
      <c r="J196" s="36">
        <v>0</v>
      </c>
      <c r="K196" s="34">
        <v>0</v>
      </c>
      <c r="L196" s="35">
        <v>0</v>
      </c>
      <c r="M196" s="36">
        <v>0</v>
      </c>
    </row>
    <row r="197" spans="1:13">
      <c r="A197" s="30">
        <v>2338</v>
      </c>
      <c r="B197" s="38" t="s">
        <v>15</v>
      </c>
      <c r="C197" s="32">
        <v>229007</v>
      </c>
      <c r="D197" s="33">
        <v>1263458</v>
      </c>
      <c r="E197" s="43"/>
      <c r="F197" s="35">
        <v>6.46</v>
      </c>
      <c r="G197" s="45"/>
      <c r="H197" s="34"/>
      <c r="I197" s="35">
        <v>0</v>
      </c>
      <c r="J197" s="36"/>
      <c r="K197" s="34"/>
      <c r="L197" s="35">
        <v>0</v>
      </c>
      <c r="M197" s="36"/>
    </row>
    <row r="198" spans="1:13">
      <c r="A198" s="30">
        <v>2344</v>
      </c>
      <c r="B198" s="38" t="s">
        <v>18</v>
      </c>
      <c r="C198" s="32">
        <v>232541</v>
      </c>
      <c r="D198" s="33">
        <v>1264473</v>
      </c>
      <c r="E198" s="34">
        <v>5.58</v>
      </c>
      <c r="F198" s="35">
        <v>6.35</v>
      </c>
      <c r="G198" s="36">
        <v>6.46</v>
      </c>
      <c r="H198" s="34">
        <v>0</v>
      </c>
      <c r="I198" s="35">
        <v>0</v>
      </c>
      <c r="J198" s="36">
        <v>0</v>
      </c>
      <c r="K198" s="34">
        <v>0</v>
      </c>
      <c r="L198" s="35">
        <v>0</v>
      </c>
      <c r="M198" s="36">
        <v>0</v>
      </c>
    </row>
    <row r="199" spans="1:13">
      <c r="A199" s="30">
        <v>2347</v>
      </c>
      <c r="B199" s="38" t="s">
        <v>18</v>
      </c>
      <c r="C199" s="32">
        <v>226003</v>
      </c>
      <c r="D199" s="33">
        <v>1260497</v>
      </c>
      <c r="E199" s="34">
        <v>6.2</v>
      </c>
      <c r="F199" s="44"/>
      <c r="G199" s="45"/>
      <c r="H199" s="34">
        <v>0</v>
      </c>
      <c r="I199" s="35"/>
      <c r="J199" s="36"/>
      <c r="K199" s="34">
        <v>0</v>
      </c>
      <c r="L199" s="35"/>
      <c r="M199" s="36"/>
    </row>
    <row r="200" spans="1:13">
      <c r="A200" s="30">
        <v>2349</v>
      </c>
      <c r="B200" s="38" t="s">
        <v>180</v>
      </c>
      <c r="C200" s="32">
        <v>227003</v>
      </c>
      <c r="D200" s="33">
        <v>1260505</v>
      </c>
      <c r="E200" s="43"/>
      <c r="F200" s="35">
        <v>6.2</v>
      </c>
      <c r="G200" s="45"/>
      <c r="H200" s="34"/>
      <c r="I200" s="35">
        <v>0</v>
      </c>
      <c r="J200" s="36"/>
      <c r="K200" s="34"/>
      <c r="L200" s="35">
        <v>0</v>
      </c>
      <c r="M200" s="36"/>
    </row>
    <row r="201" spans="1:13">
      <c r="A201" s="30">
        <v>2358</v>
      </c>
      <c r="B201" s="31" t="s">
        <v>16</v>
      </c>
      <c r="C201" s="32">
        <v>231999</v>
      </c>
      <c r="D201" s="33">
        <v>1264004</v>
      </c>
      <c r="E201" s="34">
        <v>5.99</v>
      </c>
      <c r="F201" s="44"/>
      <c r="G201" s="36">
        <v>5.81</v>
      </c>
      <c r="H201" s="34">
        <v>0</v>
      </c>
      <c r="I201" s="35"/>
      <c r="J201" s="36">
        <v>0</v>
      </c>
      <c r="K201" s="34">
        <v>0</v>
      </c>
      <c r="L201" s="35"/>
      <c r="M201" s="36">
        <v>0</v>
      </c>
    </row>
    <row r="202" spans="1:13">
      <c r="A202" s="30">
        <v>2369</v>
      </c>
      <c r="B202" s="31" t="s">
        <v>16</v>
      </c>
      <c r="C202" s="32">
        <v>231000</v>
      </c>
      <c r="D202" s="33">
        <v>1265010</v>
      </c>
      <c r="E202" s="34">
        <v>6.57</v>
      </c>
      <c r="F202" s="44"/>
      <c r="G202" s="36">
        <v>6.2</v>
      </c>
      <c r="H202" s="34">
        <v>0</v>
      </c>
      <c r="I202" s="35"/>
      <c r="J202" s="36">
        <v>0</v>
      </c>
      <c r="K202" s="34">
        <v>0</v>
      </c>
      <c r="L202" s="35"/>
      <c r="M202" s="36">
        <v>0</v>
      </c>
    </row>
    <row r="203" spans="1:13">
      <c r="A203" s="30">
        <v>2376</v>
      </c>
      <c r="B203" s="31" t="s">
        <v>16</v>
      </c>
      <c r="C203" s="32">
        <v>234498</v>
      </c>
      <c r="D203" s="33">
        <v>1264974</v>
      </c>
      <c r="E203" s="34">
        <v>6.15</v>
      </c>
      <c r="F203" s="35">
        <v>6.51</v>
      </c>
      <c r="G203" s="36">
        <v>6.06</v>
      </c>
      <c r="H203" s="34">
        <v>0</v>
      </c>
      <c r="I203" s="35">
        <v>0</v>
      </c>
      <c r="J203" s="36">
        <v>0</v>
      </c>
      <c r="K203" s="34">
        <v>0</v>
      </c>
      <c r="L203" s="35">
        <v>0</v>
      </c>
      <c r="M203" s="36">
        <v>0</v>
      </c>
    </row>
    <row r="204" spans="1:13">
      <c r="A204" s="30">
        <v>2384</v>
      </c>
      <c r="B204" s="38" t="s">
        <v>18</v>
      </c>
      <c r="C204" s="32">
        <v>232501</v>
      </c>
      <c r="D204" s="33">
        <v>1265500</v>
      </c>
      <c r="E204" s="34">
        <v>4.99</v>
      </c>
      <c r="F204" s="35">
        <v>5.68</v>
      </c>
      <c r="G204" s="36">
        <v>5.28</v>
      </c>
      <c r="H204" s="34">
        <v>0</v>
      </c>
      <c r="I204" s="35">
        <v>0</v>
      </c>
      <c r="J204" s="36">
        <v>0</v>
      </c>
      <c r="K204" s="34">
        <v>0</v>
      </c>
      <c r="L204" s="35">
        <v>0</v>
      </c>
      <c r="M204" s="36">
        <v>0</v>
      </c>
    </row>
    <row r="205" spans="1:13">
      <c r="A205" s="30">
        <v>2398</v>
      </c>
      <c r="B205" s="38" t="s">
        <v>18</v>
      </c>
      <c r="C205" s="32">
        <v>230008</v>
      </c>
      <c r="D205" s="33">
        <v>1267497</v>
      </c>
      <c r="E205" s="34">
        <v>5.31</v>
      </c>
      <c r="F205" s="35">
        <v>5.8</v>
      </c>
      <c r="G205" s="36">
        <v>6.41</v>
      </c>
      <c r="H205" s="34">
        <v>0</v>
      </c>
      <c r="I205" s="35">
        <v>0</v>
      </c>
      <c r="J205" s="36">
        <v>0</v>
      </c>
      <c r="K205" s="34">
        <v>0</v>
      </c>
      <c r="L205" s="35">
        <v>0</v>
      </c>
      <c r="M205" s="36">
        <v>0</v>
      </c>
    </row>
    <row r="206" spans="1:13">
      <c r="A206" s="30">
        <v>2421</v>
      </c>
      <c r="B206" s="31" t="s">
        <v>16</v>
      </c>
      <c r="C206" s="32">
        <v>232005</v>
      </c>
      <c r="D206" s="33">
        <v>1266000</v>
      </c>
      <c r="E206" s="34">
        <v>6.64</v>
      </c>
      <c r="F206" s="35">
        <v>4.83</v>
      </c>
      <c r="G206" s="36">
        <v>6.42</v>
      </c>
      <c r="H206" s="34">
        <v>0</v>
      </c>
      <c r="I206" s="35">
        <v>0</v>
      </c>
      <c r="J206" s="36">
        <v>0</v>
      </c>
      <c r="K206" s="34">
        <v>0</v>
      </c>
      <c r="L206" s="35">
        <v>0</v>
      </c>
      <c r="M206" s="36">
        <v>0</v>
      </c>
    </row>
    <row r="207" spans="1:13">
      <c r="A207" s="30">
        <v>2448</v>
      </c>
      <c r="B207" s="38" t="s">
        <v>17</v>
      </c>
      <c r="C207" s="32">
        <v>230984</v>
      </c>
      <c r="D207" s="33">
        <v>1259500</v>
      </c>
      <c r="E207" s="34">
        <v>5.56</v>
      </c>
      <c r="F207" s="35">
        <v>5.53</v>
      </c>
      <c r="G207" s="45"/>
      <c r="H207" s="34">
        <v>0</v>
      </c>
      <c r="I207" s="35">
        <v>0</v>
      </c>
      <c r="J207" s="36"/>
      <c r="K207" s="34">
        <v>0</v>
      </c>
      <c r="L207" s="35">
        <v>0</v>
      </c>
      <c r="M207" s="36"/>
    </row>
    <row r="208" spans="1:13">
      <c r="A208" s="30">
        <v>2458</v>
      </c>
      <c r="B208" s="38" t="s">
        <v>31</v>
      </c>
      <c r="C208" s="32">
        <v>231510</v>
      </c>
      <c r="D208" s="33">
        <v>1260027</v>
      </c>
      <c r="E208" s="34">
        <v>6.06</v>
      </c>
      <c r="F208" s="35">
        <v>4.97</v>
      </c>
      <c r="G208" s="36">
        <v>5.59</v>
      </c>
      <c r="H208" s="34">
        <v>0</v>
      </c>
      <c r="I208" s="35">
        <v>0</v>
      </c>
      <c r="J208" s="36">
        <v>0</v>
      </c>
      <c r="K208" s="34">
        <v>0</v>
      </c>
      <c r="L208" s="35">
        <v>0</v>
      </c>
      <c r="M208" s="36">
        <v>0</v>
      </c>
    </row>
    <row r="209" spans="1:13">
      <c r="A209" s="30">
        <v>2467</v>
      </c>
      <c r="B209" s="31" t="s">
        <v>14</v>
      </c>
      <c r="C209" s="32">
        <v>233992</v>
      </c>
      <c r="D209" s="33">
        <v>1260001</v>
      </c>
      <c r="E209" s="34">
        <v>5.33</v>
      </c>
      <c r="F209" s="35">
        <v>5.2</v>
      </c>
      <c r="G209" s="36">
        <v>6.3</v>
      </c>
      <c r="H209" s="34">
        <v>0</v>
      </c>
      <c r="I209" s="35">
        <v>0</v>
      </c>
      <c r="J209" s="36">
        <v>0</v>
      </c>
      <c r="K209" s="34">
        <v>0</v>
      </c>
      <c r="L209" s="35">
        <v>0</v>
      </c>
      <c r="M209" s="36">
        <v>0</v>
      </c>
    </row>
    <row r="210" spans="1:13">
      <c r="A210" s="30">
        <v>2472</v>
      </c>
      <c r="B210" s="38" t="s">
        <v>17</v>
      </c>
      <c r="C210" s="32">
        <v>235009</v>
      </c>
      <c r="D210" s="33">
        <v>1260010</v>
      </c>
      <c r="E210" s="34">
        <v>5.46</v>
      </c>
      <c r="F210" s="35">
        <v>4.75</v>
      </c>
      <c r="G210" s="36">
        <v>5</v>
      </c>
      <c r="H210" s="34">
        <v>0</v>
      </c>
      <c r="I210" s="35">
        <v>0</v>
      </c>
      <c r="J210" s="36">
        <v>0</v>
      </c>
      <c r="K210" s="34">
        <v>0</v>
      </c>
      <c r="L210" s="35">
        <v>0</v>
      </c>
      <c r="M210" s="36">
        <v>0</v>
      </c>
    </row>
    <row r="211" spans="1:13">
      <c r="A211" s="30">
        <v>2481</v>
      </c>
      <c r="B211" s="38" t="s">
        <v>18</v>
      </c>
      <c r="C211" s="32">
        <v>231000</v>
      </c>
      <c r="D211" s="33">
        <v>1259022</v>
      </c>
      <c r="E211" s="34">
        <v>6.42</v>
      </c>
      <c r="F211" s="35">
        <v>5.65</v>
      </c>
      <c r="G211" s="36">
        <v>5.72</v>
      </c>
      <c r="H211" s="34">
        <v>0</v>
      </c>
      <c r="I211" s="35">
        <v>0</v>
      </c>
      <c r="J211" s="36">
        <v>0</v>
      </c>
      <c r="K211" s="34">
        <v>0</v>
      </c>
      <c r="L211" s="35">
        <v>0</v>
      </c>
      <c r="M211" s="36">
        <v>0</v>
      </c>
    </row>
    <row r="212" spans="1:13">
      <c r="A212" s="30">
        <v>2484</v>
      </c>
      <c r="B212" s="31" t="s">
        <v>14</v>
      </c>
      <c r="C212" s="32">
        <v>235507</v>
      </c>
      <c r="D212" s="33">
        <v>1258502</v>
      </c>
      <c r="E212" s="43"/>
      <c r="F212" s="44"/>
      <c r="G212" s="36">
        <v>5.0999999999999996</v>
      </c>
      <c r="H212" s="34"/>
      <c r="I212" s="35"/>
      <c r="J212" s="36">
        <v>0</v>
      </c>
      <c r="K212" s="34"/>
      <c r="L212" s="35"/>
      <c r="M212" s="36">
        <v>0</v>
      </c>
    </row>
    <row r="213" spans="1:13">
      <c r="A213" s="30">
        <v>2488</v>
      </c>
      <c r="B213" s="38" t="s">
        <v>31</v>
      </c>
      <c r="C213" s="32">
        <v>234008</v>
      </c>
      <c r="D213" s="33">
        <v>1258985</v>
      </c>
      <c r="E213" s="34">
        <v>5.31</v>
      </c>
      <c r="F213" s="35">
        <v>4.5999999999999996</v>
      </c>
      <c r="G213" s="36">
        <v>6.03</v>
      </c>
      <c r="H213" s="34">
        <v>0</v>
      </c>
      <c r="I213" s="35">
        <v>0</v>
      </c>
      <c r="J213" s="36">
        <v>0</v>
      </c>
      <c r="K213" s="34">
        <v>0</v>
      </c>
      <c r="L213" s="35">
        <v>0</v>
      </c>
      <c r="M213" s="36">
        <v>0</v>
      </c>
    </row>
    <row r="214" spans="1:13">
      <c r="A214" s="30">
        <v>2493</v>
      </c>
      <c r="B214" s="31" t="s">
        <v>14</v>
      </c>
      <c r="C214" s="32">
        <v>236000</v>
      </c>
      <c r="D214" s="33">
        <v>1258516</v>
      </c>
      <c r="E214" s="34">
        <v>5.31</v>
      </c>
      <c r="F214" s="35">
        <v>5.52</v>
      </c>
      <c r="G214" s="36">
        <v>6.06</v>
      </c>
      <c r="H214" s="34">
        <v>0</v>
      </c>
      <c r="I214" s="35">
        <v>0</v>
      </c>
      <c r="J214" s="36">
        <v>0</v>
      </c>
      <c r="K214" s="34">
        <v>0</v>
      </c>
      <c r="L214" s="35">
        <v>0</v>
      </c>
      <c r="M214" s="36">
        <v>0</v>
      </c>
    </row>
    <row r="215" spans="1:13">
      <c r="A215" s="30">
        <v>2527</v>
      </c>
      <c r="B215" s="38" t="s">
        <v>13</v>
      </c>
      <c r="C215" s="32">
        <v>236499</v>
      </c>
      <c r="D215" s="33">
        <v>1258000</v>
      </c>
      <c r="E215" s="34">
        <v>5.01</v>
      </c>
      <c r="F215" s="35">
        <v>5.0199999999999996</v>
      </c>
      <c r="G215" s="36">
        <v>6.46</v>
      </c>
      <c r="H215" s="34">
        <v>0</v>
      </c>
      <c r="I215" s="35">
        <v>0</v>
      </c>
      <c r="J215" s="36">
        <v>0</v>
      </c>
      <c r="K215" s="34">
        <v>0</v>
      </c>
      <c r="L215" s="35">
        <v>0</v>
      </c>
      <c r="M215" s="36">
        <v>0</v>
      </c>
    </row>
    <row r="216" spans="1:13">
      <c r="A216" s="30">
        <v>2539</v>
      </c>
      <c r="B216" s="38" t="s">
        <v>13</v>
      </c>
      <c r="C216" s="32">
        <v>236510</v>
      </c>
      <c r="D216" s="33">
        <v>1257500</v>
      </c>
      <c r="E216" s="34">
        <v>5.16</v>
      </c>
      <c r="F216" s="35">
        <v>5.28</v>
      </c>
      <c r="G216" s="36">
        <v>5.32</v>
      </c>
      <c r="H216" s="34">
        <v>0</v>
      </c>
      <c r="I216" s="35">
        <v>0</v>
      </c>
      <c r="J216" s="36">
        <v>0</v>
      </c>
      <c r="K216" s="34">
        <v>0</v>
      </c>
      <c r="L216" s="35">
        <v>0</v>
      </c>
      <c r="M216" s="36">
        <v>0</v>
      </c>
    </row>
    <row r="217" spans="1:13">
      <c r="A217" s="30">
        <v>2551</v>
      </c>
      <c r="B217" s="38" t="s">
        <v>31</v>
      </c>
      <c r="C217" s="32">
        <v>234501</v>
      </c>
      <c r="D217" s="33">
        <v>1256993</v>
      </c>
      <c r="E217" s="34">
        <v>5.81</v>
      </c>
      <c r="F217" s="35">
        <v>5.43</v>
      </c>
      <c r="G217" s="36">
        <v>5.56</v>
      </c>
      <c r="H217" s="34">
        <v>0</v>
      </c>
      <c r="I217" s="35">
        <v>0</v>
      </c>
      <c r="J217" s="36">
        <v>0</v>
      </c>
      <c r="K217" s="34">
        <v>0</v>
      </c>
      <c r="L217" s="35">
        <v>0</v>
      </c>
      <c r="M217" s="36">
        <v>0</v>
      </c>
    </row>
    <row r="218" spans="1:13">
      <c r="A218" s="30">
        <v>2559</v>
      </c>
      <c r="B218" s="38" t="s">
        <v>31</v>
      </c>
      <c r="C218" s="32">
        <v>238496</v>
      </c>
      <c r="D218" s="33">
        <v>1256984</v>
      </c>
      <c r="E218" s="43"/>
      <c r="F218" s="44"/>
      <c r="G218" s="36">
        <v>7.32</v>
      </c>
      <c r="H218" s="34"/>
      <c r="I218" s="35"/>
      <c r="J218" s="36">
        <v>0</v>
      </c>
      <c r="K218" s="34"/>
      <c r="L218" s="35"/>
      <c r="M218" s="36">
        <v>0</v>
      </c>
    </row>
    <row r="219" spans="1:13">
      <c r="A219" s="30">
        <v>2560</v>
      </c>
      <c r="B219" s="38" t="s">
        <v>17</v>
      </c>
      <c r="C219" s="32">
        <v>239033</v>
      </c>
      <c r="D219" s="33">
        <v>1256996</v>
      </c>
      <c r="E219" s="34">
        <v>5.41</v>
      </c>
      <c r="F219" s="35">
        <v>5.0199999999999996</v>
      </c>
      <c r="G219" s="36">
        <v>5.8</v>
      </c>
      <c r="H219" s="34">
        <v>0</v>
      </c>
      <c r="I219" s="35">
        <v>0</v>
      </c>
      <c r="J219" s="36">
        <v>0</v>
      </c>
      <c r="K219" s="34">
        <v>0</v>
      </c>
      <c r="L219" s="35">
        <v>0</v>
      </c>
      <c r="M219" s="36">
        <v>0</v>
      </c>
    </row>
    <row r="220" spans="1:13">
      <c r="A220" s="30">
        <v>2567</v>
      </c>
      <c r="B220" s="38" t="s">
        <v>18</v>
      </c>
      <c r="C220" s="32">
        <v>227004</v>
      </c>
      <c r="D220" s="33">
        <v>1264999</v>
      </c>
      <c r="E220" s="34">
        <v>6.49</v>
      </c>
      <c r="F220" s="35">
        <v>6.14</v>
      </c>
      <c r="G220" s="36">
        <v>6.95</v>
      </c>
      <c r="H220" s="34">
        <v>0</v>
      </c>
      <c r="I220" s="35">
        <v>0</v>
      </c>
      <c r="J220" s="36">
        <v>0</v>
      </c>
      <c r="K220" s="34">
        <v>0</v>
      </c>
      <c r="L220" s="35">
        <v>0</v>
      </c>
      <c r="M220" s="36">
        <v>0</v>
      </c>
    </row>
    <row r="221" spans="1:13">
      <c r="A221" s="30">
        <v>2575</v>
      </c>
      <c r="B221" s="31" t="s">
        <v>14</v>
      </c>
      <c r="C221" s="32">
        <v>229007</v>
      </c>
      <c r="D221" s="33">
        <v>1265501</v>
      </c>
      <c r="E221" s="34">
        <v>5.49</v>
      </c>
      <c r="F221" s="35">
        <v>4.8899999999999997</v>
      </c>
      <c r="G221" s="36">
        <v>5.39</v>
      </c>
      <c r="H221" s="34">
        <v>0</v>
      </c>
      <c r="I221" s="35">
        <v>0</v>
      </c>
      <c r="J221" s="36">
        <v>0</v>
      </c>
      <c r="K221" s="34">
        <v>0</v>
      </c>
      <c r="L221" s="35">
        <v>0</v>
      </c>
      <c r="M221" s="36">
        <v>0</v>
      </c>
    </row>
    <row r="222" spans="1:13">
      <c r="A222" s="30">
        <v>2592</v>
      </c>
      <c r="B222" s="38" t="s">
        <v>18</v>
      </c>
      <c r="C222" s="32">
        <v>229507</v>
      </c>
      <c r="D222" s="33">
        <v>1265994</v>
      </c>
      <c r="E222" s="34">
        <v>6.19</v>
      </c>
      <c r="F222" s="35">
        <v>5.36</v>
      </c>
      <c r="G222" s="36">
        <v>5.82</v>
      </c>
      <c r="H222" s="34">
        <v>0</v>
      </c>
      <c r="I222" s="35">
        <v>0</v>
      </c>
      <c r="J222" s="36">
        <v>0</v>
      </c>
      <c r="K222" s="34">
        <v>0</v>
      </c>
      <c r="L222" s="35">
        <v>0</v>
      </c>
      <c r="M222" s="36">
        <v>0</v>
      </c>
    </row>
    <row r="223" spans="1:13">
      <c r="A223" s="30">
        <v>2597</v>
      </c>
      <c r="B223" s="31" t="s">
        <v>14</v>
      </c>
      <c r="C223" s="32">
        <v>233496</v>
      </c>
      <c r="D223" s="33">
        <v>1263507</v>
      </c>
      <c r="E223" s="34">
        <v>5.65</v>
      </c>
      <c r="F223" s="35">
        <v>5.69</v>
      </c>
      <c r="G223" s="36">
        <v>6.41</v>
      </c>
      <c r="H223" s="34">
        <v>0</v>
      </c>
      <c r="I223" s="35">
        <v>0</v>
      </c>
      <c r="J223" s="36">
        <v>0</v>
      </c>
      <c r="K223" s="34">
        <v>0</v>
      </c>
      <c r="L223" s="35">
        <v>0</v>
      </c>
      <c r="M223" s="36">
        <v>0</v>
      </c>
    </row>
    <row r="224" spans="1:13">
      <c r="A224" s="30">
        <v>2618</v>
      </c>
      <c r="B224" s="38" t="s">
        <v>45</v>
      </c>
      <c r="C224" s="32">
        <v>234009</v>
      </c>
      <c r="D224" s="33">
        <v>1263029</v>
      </c>
      <c r="E224" s="34">
        <v>5.13</v>
      </c>
      <c r="F224" s="44"/>
      <c r="G224" s="45"/>
      <c r="H224" s="34">
        <v>0</v>
      </c>
      <c r="I224" s="35"/>
      <c r="J224" s="36"/>
      <c r="K224" s="34">
        <v>0</v>
      </c>
      <c r="L224" s="35"/>
      <c r="M224" s="36"/>
    </row>
    <row r="225" spans="1:13">
      <c r="A225" s="30">
        <v>2632</v>
      </c>
      <c r="B225" s="31" t="s">
        <v>16</v>
      </c>
      <c r="C225" s="32">
        <v>235511</v>
      </c>
      <c r="D225" s="33">
        <v>1261504</v>
      </c>
      <c r="E225" s="34">
        <v>5.45</v>
      </c>
      <c r="F225" s="35">
        <v>5.93</v>
      </c>
      <c r="G225" s="36">
        <v>6.2</v>
      </c>
      <c r="H225" s="34">
        <v>0</v>
      </c>
      <c r="I225" s="35">
        <v>0</v>
      </c>
      <c r="J225" s="36">
        <v>0</v>
      </c>
      <c r="K225" s="34">
        <v>0</v>
      </c>
      <c r="L225" s="35">
        <v>0</v>
      </c>
      <c r="M225" s="36">
        <v>0</v>
      </c>
    </row>
    <row r="226" spans="1:13">
      <c r="A226" s="30">
        <v>2639</v>
      </c>
      <c r="B226" s="31" t="s">
        <v>14</v>
      </c>
      <c r="C226" s="32">
        <v>238988</v>
      </c>
      <c r="D226" s="33">
        <v>1259493</v>
      </c>
      <c r="E226" s="34">
        <v>5.52</v>
      </c>
      <c r="F226" s="35">
        <v>6.18</v>
      </c>
      <c r="G226" s="36">
        <v>5.61</v>
      </c>
      <c r="H226" s="34">
        <v>0</v>
      </c>
      <c r="I226" s="35">
        <v>0</v>
      </c>
      <c r="J226" s="36">
        <v>0</v>
      </c>
      <c r="K226" s="34">
        <v>0</v>
      </c>
      <c r="L226" s="35">
        <v>0</v>
      </c>
      <c r="M226" s="36">
        <v>0</v>
      </c>
    </row>
    <row r="227" spans="1:13">
      <c r="A227" s="30">
        <v>2652</v>
      </c>
      <c r="B227" s="31" t="s">
        <v>14</v>
      </c>
      <c r="C227" s="32">
        <v>237995</v>
      </c>
      <c r="D227" s="33">
        <v>1259005</v>
      </c>
      <c r="E227" s="34">
        <v>4.7300000000000004</v>
      </c>
      <c r="F227" s="35">
        <v>6.32</v>
      </c>
      <c r="G227" s="36">
        <v>6.21</v>
      </c>
      <c r="H227" s="34">
        <v>0</v>
      </c>
      <c r="I227" s="35">
        <v>0</v>
      </c>
      <c r="J227" s="36">
        <v>0</v>
      </c>
      <c r="K227" s="34">
        <v>0</v>
      </c>
      <c r="L227" s="35">
        <v>0</v>
      </c>
      <c r="M227" s="36">
        <v>0</v>
      </c>
    </row>
    <row r="228" spans="1:13">
      <c r="A228" s="30">
        <v>2670</v>
      </c>
      <c r="B228" s="31" t="s">
        <v>14</v>
      </c>
      <c r="C228" s="32">
        <v>240001</v>
      </c>
      <c r="D228" s="33">
        <v>1255998</v>
      </c>
      <c r="E228" s="34">
        <v>5.31</v>
      </c>
      <c r="F228" s="35">
        <v>6.14</v>
      </c>
      <c r="G228" s="36">
        <v>5.98</v>
      </c>
      <c r="H228" s="34">
        <v>0</v>
      </c>
      <c r="I228" s="35">
        <v>0</v>
      </c>
      <c r="J228" s="36">
        <v>0</v>
      </c>
      <c r="K228" s="34">
        <v>0</v>
      </c>
      <c r="L228" s="35">
        <v>0</v>
      </c>
      <c r="M228" s="36">
        <v>0</v>
      </c>
    </row>
    <row r="229" spans="1:13">
      <c r="A229" s="30">
        <v>2678</v>
      </c>
      <c r="B229" s="38" t="s">
        <v>13</v>
      </c>
      <c r="C229" s="32">
        <v>241507</v>
      </c>
      <c r="D229" s="33">
        <v>1257005</v>
      </c>
      <c r="E229" s="43"/>
      <c r="F229" s="35">
        <v>4.43</v>
      </c>
      <c r="G229" s="36">
        <v>5.13</v>
      </c>
      <c r="H229" s="34"/>
      <c r="I229" s="35">
        <v>0</v>
      </c>
      <c r="J229" s="36">
        <v>0</v>
      </c>
      <c r="K229" s="34"/>
      <c r="L229" s="35">
        <v>0</v>
      </c>
      <c r="M229" s="36">
        <v>0</v>
      </c>
    </row>
    <row r="230" spans="1:13">
      <c r="A230" s="30">
        <v>2684</v>
      </c>
      <c r="B230" s="38" t="s">
        <v>32</v>
      </c>
      <c r="C230" s="32">
        <v>236995</v>
      </c>
      <c r="D230" s="33">
        <v>1255509</v>
      </c>
      <c r="E230" s="34">
        <v>5.29</v>
      </c>
      <c r="F230" s="35">
        <v>5.05</v>
      </c>
      <c r="G230" s="36">
        <v>5.19</v>
      </c>
      <c r="H230" s="34">
        <v>0</v>
      </c>
      <c r="I230" s="35">
        <v>0</v>
      </c>
      <c r="J230" s="36">
        <v>0</v>
      </c>
      <c r="K230" s="34">
        <v>0</v>
      </c>
      <c r="L230" s="35">
        <v>0</v>
      </c>
      <c r="M230" s="36">
        <v>0</v>
      </c>
    </row>
    <row r="231" spans="1:13">
      <c r="A231" s="30">
        <v>2700</v>
      </c>
      <c r="B231" s="38" t="s">
        <v>18</v>
      </c>
      <c r="C231" s="32">
        <v>237991</v>
      </c>
      <c r="D231" s="33">
        <v>1254998</v>
      </c>
      <c r="E231" s="34">
        <v>4.01</v>
      </c>
      <c r="F231" s="35">
        <v>5.71</v>
      </c>
      <c r="G231" s="36">
        <v>5.51</v>
      </c>
      <c r="H231" s="34">
        <v>0</v>
      </c>
      <c r="I231" s="35">
        <v>0</v>
      </c>
      <c r="J231" s="36">
        <v>0</v>
      </c>
      <c r="K231" s="34">
        <v>0</v>
      </c>
      <c r="L231" s="35">
        <v>0</v>
      </c>
      <c r="M231" s="36">
        <v>0</v>
      </c>
    </row>
    <row r="232" spans="1:13">
      <c r="A232" s="30">
        <v>2717</v>
      </c>
      <c r="B232" s="31" t="s">
        <v>14</v>
      </c>
      <c r="C232" s="32">
        <v>235990</v>
      </c>
      <c r="D232" s="33">
        <v>1254004</v>
      </c>
      <c r="E232" s="34">
        <v>5.46</v>
      </c>
      <c r="F232" s="35">
        <v>6.08</v>
      </c>
      <c r="G232" s="36">
        <v>5.47</v>
      </c>
      <c r="H232" s="34">
        <v>0</v>
      </c>
      <c r="I232" s="35">
        <v>0</v>
      </c>
      <c r="J232" s="36">
        <v>0</v>
      </c>
      <c r="K232" s="34">
        <v>0</v>
      </c>
      <c r="L232" s="35">
        <v>0</v>
      </c>
      <c r="M232" s="36">
        <v>0</v>
      </c>
    </row>
    <row r="233" spans="1:13">
      <c r="A233" s="30">
        <v>2732</v>
      </c>
      <c r="B233" s="31" t="s">
        <v>14</v>
      </c>
      <c r="C233" s="32">
        <v>237499</v>
      </c>
      <c r="D233" s="33">
        <v>1253501</v>
      </c>
      <c r="E233" s="34">
        <v>5.66</v>
      </c>
      <c r="F233" s="35">
        <v>5.35</v>
      </c>
      <c r="G233" s="36">
        <v>5.52</v>
      </c>
      <c r="H233" s="34">
        <v>0</v>
      </c>
      <c r="I233" s="35">
        <v>0</v>
      </c>
      <c r="J233" s="36">
        <v>0</v>
      </c>
      <c r="K233" s="34">
        <v>0</v>
      </c>
      <c r="L233" s="35">
        <v>0</v>
      </c>
      <c r="M233" s="36">
        <v>0</v>
      </c>
    </row>
    <row r="234" spans="1:13">
      <c r="A234" s="30">
        <v>2747</v>
      </c>
      <c r="B234" s="38" t="s">
        <v>18</v>
      </c>
      <c r="C234" s="32">
        <v>234003</v>
      </c>
      <c r="D234" s="33">
        <v>1254506</v>
      </c>
      <c r="E234" s="34">
        <v>5.31</v>
      </c>
      <c r="F234" s="35">
        <v>6.14</v>
      </c>
      <c r="G234" s="36">
        <v>7.81</v>
      </c>
      <c r="H234" s="34">
        <v>0</v>
      </c>
      <c r="I234" s="35">
        <v>0</v>
      </c>
      <c r="J234" s="36">
        <v>0</v>
      </c>
      <c r="K234" s="34">
        <v>0</v>
      </c>
      <c r="L234" s="35">
        <v>0</v>
      </c>
      <c r="M234" s="36">
        <v>0</v>
      </c>
    </row>
    <row r="235" spans="1:13">
      <c r="A235" s="30">
        <v>2753</v>
      </c>
      <c r="B235" s="31" t="s">
        <v>14</v>
      </c>
      <c r="C235" s="32">
        <v>242502</v>
      </c>
      <c r="D235" s="33">
        <v>1258525</v>
      </c>
      <c r="E235" s="34">
        <v>5.87</v>
      </c>
      <c r="F235" s="35">
        <v>5.88</v>
      </c>
      <c r="G235" s="36">
        <v>5.64</v>
      </c>
      <c r="H235" s="34">
        <v>0</v>
      </c>
      <c r="I235" s="35">
        <v>0</v>
      </c>
      <c r="J235" s="36">
        <v>0</v>
      </c>
      <c r="K235" s="34">
        <v>0</v>
      </c>
      <c r="L235" s="35">
        <v>0</v>
      </c>
      <c r="M235" s="36">
        <v>0</v>
      </c>
    </row>
    <row r="236" spans="1:13">
      <c r="A236" s="30">
        <v>2763</v>
      </c>
      <c r="B236" s="31" t="s">
        <v>14</v>
      </c>
      <c r="C236" s="32">
        <v>242502</v>
      </c>
      <c r="D236" s="33">
        <v>1258525</v>
      </c>
      <c r="E236" s="34">
        <v>5.73</v>
      </c>
      <c r="F236" s="35">
        <v>6.26</v>
      </c>
      <c r="G236" s="36">
        <v>5.13</v>
      </c>
      <c r="H236" s="34">
        <v>0</v>
      </c>
      <c r="I236" s="35">
        <v>0</v>
      </c>
      <c r="J236" s="36">
        <v>0</v>
      </c>
      <c r="K236" s="34">
        <v>0</v>
      </c>
      <c r="L236" s="35">
        <v>0</v>
      </c>
      <c r="M236" s="36">
        <v>0</v>
      </c>
    </row>
    <row r="237" spans="1:13">
      <c r="A237" s="30">
        <v>2773</v>
      </c>
      <c r="B237" s="31" t="s">
        <v>16</v>
      </c>
      <c r="C237" s="32">
        <v>243000</v>
      </c>
      <c r="D237" s="33">
        <v>1259002</v>
      </c>
      <c r="E237" s="34">
        <v>5.95</v>
      </c>
      <c r="F237" s="35">
        <v>5.56</v>
      </c>
      <c r="G237" s="36">
        <v>6.2</v>
      </c>
      <c r="H237" s="34">
        <v>0</v>
      </c>
      <c r="I237" s="35">
        <v>0</v>
      </c>
      <c r="J237" s="36">
        <v>0</v>
      </c>
      <c r="K237" s="34">
        <v>0</v>
      </c>
      <c r="L237" s="35">
        <v>0</v>
      </c>
      <c r="M237" s="36">
        <v>0</v>
      </c>
    </row>
    <row r="238" spans="1:13">
      <c r="A238" s="30">
        <v>2784</v>
      </c>
      <c r="B238" s="38" t="s">
        <v>30</v>
      </c>
      <c r="C238" s="32">
        <v>243008</v>
      </c>
      <c r="D238" s="33">
        <v>1259510</v>
      </c>
      <c r="E238" s="34">
        <v>5.38</v>
      </c>
      <c r="F238" s="35">
        <v>5.5</v>
      </c>
      <c r="G238" s="36">
        <v>5.72</v>
      </c>
      <c r="H238" s="34">
        <v>0</v>
      </c>
      <c r="I238" s="35">
        <v>0</v>
      </c>
      <c r="J238" s="36">
        <v>0</v>
      </c>
      <c r="K238" s="34">
        <v>0</v>
      </c>
      <c r="L238" s="35">
        <v>0</v>
      </c>
      <c r="M238" s="36">
        <v>0</v>
      </c>
    </row>
    <row r="239" spans="1:13">
      <c r="A239" s="30">
        <v>2796</v>
      </c>
      <c r="B239" s="38" t="s">
        <v>18</v>
      </c>
      <c r="C239" s="32">
        <v>241001</v>
      </c>
      <c r="D239" s="33">
        <v>1260496</v>
      </c>
      <c r="E239" s="34">
        <v>5.18</v>
      </c>
      <c r="F239" s="35">
        <v>5.93</v>
      </c>
      <c r="G239" s="36">
        <v>6.93</v>
      </c>
      <c r="H239" s="34">
        <v>0</v>
      </c>
      <c r="I239" s="35">
        <v>0</v>
      </c>
      <c r="J239" s="36">
        <v>0</v>
      </c>
      <c r="K239" s="34">
        <v>0</v>
      </c>
      <c r="L239" s="35">
        <v>0</v>
      </c>
      <c r="M239" s="36">
        <v>0</v>
      </c>
    </row>
    <row r="240" spans="1:13">
      <c r="A240" s="30">
        <v>2809</v>
      </c>
      <c r="B240" s="31" t="s">
        <v>23</v>
      </c>
      <c r="C240" s="32">
        <v>242018</v>
      </c>
      <c r="D240" s="33">
        <v>1260018</v>
      </c>
      <c r="E240" s="43"/>
      <c r="F240" s="35">
        <v>5.89</v>
      </c>
      <c r="G240" s="36">
        <v>6.27</v>
      </c>
      <c r="H240" s="34"/>
      <c r="I240" s="35">
        <v>0</v>
      </c>
      <c r="J240" s="36">
        <v>0</v>
      </c>
      <c r="K240" s="34"/>
      <c r="L240" s="35">
        <v>0</v>
      </c>
      <c r="M240" s="36">
        <v>0</v>
      </c>
    </row>
    <row r="241" spans="1:13">
      <c r="A241" s="30">
        <v>2823</v>
      </c>
      <c r="B241" s="38" t="s">
        <v>18</v>
      </c>
      <c r="C241" s="32">
        <v>242500</v>
      </c>
      <c r="D241" s="33">
        <v>1260984</v>
      </c>
      <c r="E241" s="34">
        <v>5.66</v>
      </c>
      <c r="F241" s="35">
        <v>5.48</v>
      </c>
      <c r="G241" s="36">
        <v>6.69</v>
      </c>
      <c r="H241" s="34">
        <v>0</v>
      </c>
      <c r="I241" s="35">
        <v>0</v>
      </c>
      <c r="J241" s="36">
        <v>0</v>
      </c>
      <c r="K241" s="34">
        <v>0</v>
      </c>
      <c r="L241" s="35">
        <v>0</v>
      </c>
      <c r="M241" s="36">
        <v>0</v>
      </c>
    </row>
    <row r="242" spans="1:13">
      <c r="A242" s="30">
        <v>2839</v>
      </c>
      <c r="B242" s="31" t="s">
        <v>16</v>
      </c>
      <c r="C242" s="32">
        <v>243970</v>
      </c>
      <c r="D242" s="33">
        <v>1261506</v>
      </c>
      <c r="E242" s="34">
        <v>6.65</v>
      </c>
      <c r="F242" s="35">
        <v>6.62</v>
      </c>
      <c r="G242" s="36">
        <v>7.2</v>
      </c>
      <c r="H242" s="34">
        <v>0</v>
      </c>
      <c r="I242" s="35">
        <v>0</v>
      </c>
      <c r="J242" s="36">
        <v>0</v>
      </c>
      <c r="K242" s="34">
        <v>0</v>
      </c>
      <c r="L242" s="35">
        <v>0</v>
      </c>
      <c r="M242" s="36">
        <v>0</v>
      </c>
    </row>
    <row r="243" spans="1:13">
      <c r="A243" s="30">
        <v>2853</v>
      </c>
      <c r="B243" s="38" t="s">
        <v>18</v>
      </c>
      <c r="C243" s="32">
        <v>239502</v>
      </c>
      <c r="D243" s="33">
        <v>1268504</v>
      </c>
      <c r="E243" s="34">
        <v>5.55</v>
      </c>
      <c r="F243" s="35">
        <v>5.68</v>
      </c>
      <c r="G243" s="36">
        <v>7.4</v>
      </c>
      <c r="H243" s="34">
        <v>0</v>
      </c>
      <c r="I243" s="35">
        <v>0</v>
      </c>
      <c r="J243" s="36">
        <v>0</v>
      </c>
      <c r="K243" s="34">
        <v>0</v>
      </c>
      <c r="L243" s="35">
        <v>0</v>
      </c>
      <c r="M243" s="36">
        <v>0</v>
      </c>
    </row>
    <row r="244" spans="1:13">
      <c r="A244" s="30">
        <v>2864</v>
      </c>
      <c r="B244" s="31" t="s">
        <v>16</v>
      </c>
      <c r="C244" s="32">
        <v>240020</v>
      </c>
      <c r="D244" s="33">
        <v>1269015</v>
      </c>
      <c r="E244" s="34">
        <v>5.99</v>
      </c>
      <c r="F244" s="35">
        <v>5.16</v>
      </c>
      <c r="G244" s="36">
        <v>6.91</v>
      </c>
      <c r="H244" s="34">
        <v>0</v>
      </c>
      <c r="I244" s="35">
        <v>0</v>
      </c>
      <c r="J244" s="36">
        <v>0</v>
      </c>
      <c r="K244" s="34">
        <v>0</v>
      </c>
      <c r="L244" s="35">
        <v>0</v>
      </c>
      <c r="M244" s="36">
        <v>0</v>
      </c>
    </row>
    <row r="245" spans="1:13">
      <c r="A245" s="30">
        <v>2873</v>
      </c>
      <c r="B245" s="38" t="s">
        <v>18</v>
      </c>
      <c r="C245" s="32">
        <v>240498</v>
      </c>
      <c r="D245" s="33">
        <v>1269991</v>
      </c>
      <c r="E245" s="34">
        <v>5.89</v>
      </c>
      <c r="F245" s="35">
        <v>5.85</v>
      </c>
      <c r="G245" s="36">
        <v>6.04</v>
      </c>
      <c r="H245" s="34">
        <v>0</v>
      </c>
      <c r="I245" s="35">
        <v>0</v>
      </c>
      <c r="J245" s="36">
        <v>0</v>
      </c>
      <c r="K245" s="34">
        <v>0</v>
      </c>
      <c r="L245" s="35">
        <v>0</v>
      </c>
      <c r="M245" s="36">
        <v>0</v>
      </c>
    </row>
    <row r="246" spans="1:13">
      <c r="A246" s="30">
        <v>2881</v>
      </c>
      <c r="B246" s="38" t="s">
        <v>18</v>
      </c>
      <c r="C246" s="32">
        <v>235999</v>
      </c>
      <c r="D246" s="33">
        <v>1267509</v>
      </c>
      <c r="E246" s="34">
        <v>6.22</v>
      </c>
      <c r="F246" s="35">
        <v>5.9</v>
      </c>
      <c r="G246" s="36">
        <v>6.37</v>
      </c>
      <c r="H246" s="34">
        <v>0</v>
      </c>
      <c r="I246" s="35">
        <v>0</v>
      </c>
      <c r="J246" s="36">
        <v>0</v>
      </c>
      <c r="K246" s="34">
        <v>0</v>
      </c>
      <c r="L246" s="35">
        <v>0</v>
      </c>
      <c r="M246" s="36">
        <v>0</v>
      </c>
    </row>
    <row r="247" spans="1:13">
      <c r="A247" s="30">
        <v>2894</v>
      </c>
      <c r="B247" s="38" t="s">
        <v>18</v>
      </c>
      <c r="C247" s="32">
        <v>238995</v>
      </c>
      <c r="D247" s="33">
        <v>1268012</v>
      </c>
      <c r="E247" s="34">
        <v>6.11</v>
      </c>
      <c r="F247" s="35">
        <v>6.36</v>
      </c>
      <c r="G247" s="36">
        <v>6.69</v>
      </c>
      <c r="H247" s="34">
        <v>0</v>
      </c>
      <c r="I247" s="35">
        <v>0</v>
      </c>
      <c r="J247" s="36">
        <v>0</v>
      </c>
      <c r="K247" s="34">
        <v>0</v>
      </c>
      <c r="L247" s="35">
        <v>0</v>
      </c>
      <c r="M247" s="36">
        <v>0</v>
      </c>
    </row>
    <row r="248" spans="1:13">
      <c r="A248" s="30">
        <v>2928</v>
      </c>
      <c r="B248" s="38" t="s">
        <v>18</v>
      </c>
      <c r="C248" s="32">
        <v>237494</v>
      </c>
      <c r="D248" s="33">
        <v>1265511</v>
      </c>
      <c r="E248" s="34">
        <v>6.26</v>
      </c>
      <c r="F248" s="35">
        <v>6.2</v>
      </c>
      <c r="G248" s="36">
        <v>5.95</v>
      </c>
      <c r="H248" s="34">
        <v>0</v>
      </c>
      <c r="I248" s="35">
        <v>0</v>
      </c>
      <c r="J248" s="36">
        <v>0</v>
      </c>
      <c r="K248" s="34">
        <v>0</v>
      </c>
      <c r="L248" s="35">
        <v>0</v>
      </c>
      <c r="M248" s="36">
        <v>0</v>
      </c>
    </row>
    <row r="249" spans="1:13">
      <c r="A249" s="30">
        <v>2943</v>
      </c>
      <c r="B249" s="31" t="s">
        <v>16</v>
      </c>
      <c r="C249" s="32">
        <v>239989</v>
      </c>
      <c r="D249" s="33">
        <v>1263498</v>
      </c>
      <c r="E249" s="34">
        <v>5.89</v>
      </c>
      <c r="F249" s="35">
        <v>5.46</v>
      </c>
      <c r="G249" s="36">
        <v>5.82</v>
      </c>
      <c r="H249" s="34">
        <v>0</v>
      </c>
      <c r="I249" s="35">
        <v>0</v>
      </c>
      <c r="J249" s="36">
        <v>0</v>
      </c>
      <c r="K249" s="34">
        <v>0</v>
      </c>
      <c r="L249" s="35">
        <v>0</v>
      </c>
      <c r="M249" s="36">
        <v>0</v>
      </c>
    </row>
    <row r="250" spans="1:13">
      <c r="A250" s="30">
        <v>2963</v>
      </c>
      <c r="B250" s="31" t="s">
        <v>36</v>
      </c>
      <c r="C250" s="32">
        <v>242006</v>
      </c>
      <c r="D250" s="33">
        <v>1264494</v>
      </c>
      <c r="E250" s="34">
        <v>6.12</v>
      </c>
      <c r="F250" s="35">
        <v>5.77</v>
      </c>
      <c r="G250" s="36">
        <v>6.42</v>
      </c>
      <c r="H250" s="34">
        <v>0</v>
      </c>
      <c r="I250" s="35">
        <v>0</v>
      </c>
      <c r="J250" s="36">
        <v>0</v>
      </c>
      <c r="K250" s="34">
        <v>0</v>
      </c>
      <c r="L250" s="35">
        <v>0</v>
      </c>
      <c r="M250" s="36">
        <v>0</v>
      </c>
    </row>
    <row r="251" spans="1:13">
      <c r="A251" s="30">
        <v>2991</v>
      </c>
      <c r="B251" s="31" t="s">
        <v>14</v>
      </c>
      <c r="C251" s="32">
        <v>246956</v>
      </c>
      <c r="D251" s="33">
        <v>1263484</v>
      </c>
      <c r="E251" s="34">
        <v>5.2</v>
      </c>
      <c r="F251" s="35">
        <v>5.08</v>
      </c>
      <c r="G251" s="36">
        <v>5.84</v>
      </c>
      <c r="H251" s="34">
        <v>0</v>
      </c>
      <c r="I251" s="35">
        <v>0</v>
      </c>
      <c r="J251" s="36">
        <v>0</v>
      </c>
      <c r="K251" s="34">
        <v>0</v>
      </c>
      <c r="L251" s="35">
        <v>0</v>
      </c>
      <c r="M251" s="36">
        <v>0</v>
      </c>
    </row>
    <row r="252" spans="1:13">
      <c r="A252" s="30">
        <v>3047</v>
      </c>
      <c r="B252" s="31" t="s">
        <v>18</v>
      </c>
      <c r="C252" s="32">
        <v>248503</v>
      </c>
      <c r="D252" s="33">
        <v>1289490</v>
      </c>
      <c r="E252" s="43">
        <v>5.72</v>
      </c>
      <c r="F252" s="35">
        <v>5.05</v>
      </c>
      <c r="G252" s="36">
        <v>6.42</v>
      </c>
      <c r="H252" s="34">
        <v>0</v>
      </c>
      <c r="I252" s="35">
        <v>0</v>
      </c>
      <c r="J252" s="36">
        <v>0</v>
      </c>
      <c r="K252" s="34">
        <v>0</v>
      </c>
      <c r="L252" s="35">
        <v>0</v>
      </c>
      <c r="M252" s="36">
        <v>0</v>
      </c>
    </row>
    <row r="253" spans="1:13">
      <c r="A253" s="30">
        <v>3054</v>
      </c>
      <c r="B253" s="31" t="s">
        <v>16</v>
      </c>
      <c r="C253" s="32">
        <v>250497</v>
      </c>
      <c r="D253" s="33">
        <v>1290513</v>
      </c>
      <c r="E253" s="34">
        <v>5.93</v>
      </c>
      <c r="F253" s="35"/>
      <c r="G253" s="36">
        <v>7.34</v>
      </c>
      <c r="H253" s="34">
        <v>0</v>
      </c>
      <c r="I253" s="35"/>
      <c r="J253" s="36">
        <v>0</v>
      </c>
      <c r="K253" s="34">
        <v>0</v>
      </c>
      <c r="L253" s="35"/>
      <c r="M253" s="36">
        <v>0</v>
      </c>
    </row>
    <row r="254" spans="1:13">
      <c r="A254" s="30">
        <v>3083</v>
      </c>
      <c r="B254" s="31" t="s">
        <v>14</v>
      </c>
      <c r="C254" s="32">
        <v>246997</v>
      </c>
      <c r="D254" s="33">
        <v>1287995</v>
      </c>
      <c r="E254" s="34">
        <v>6.23</v>
      </c>
      <c r="F254" s="35">
        <v>5.31</v>
      </c>
      <c r="G254" s="36">
        <v>6.38</v>
      </c>
      <c r="H254" s="34">
        <v>0</v>
      </c>
      <c r="I254" s="35">
        <v>0</v>
      </c>
      <c r="J254" s="36">
        <v>0</v>
      </c>
      <c r="K254" s="34">
        <v>0</v>
      </c>
      <c r="L254" s="35">
        <v>0</v>
      </c>
      <c r="M254" s="36">
        <v>0</v>
      </c>
    </row>
    <row r="255" spans="1:13">
      <c r="A255" s="30">
        <v>3102</v>
      </c>
      <c r="B255" s="31" t="s">
        <v>16</v>
      </c>
      <c r="C255" s="32">
        <v>246482</v>
      </c>
      <c r="D255" s="33">
        <v>1286995</v>
      </c>
      <c r="E255" s="34">
        <v>6.08</v>
      </c>
      <c r="F255" s="35"/>
      <c r="G255" s="36">
        <v>6.35</v>
      </c>
      <c r="H255" s="34">
        <v>0</v>
      </c>
      <c r="I255" s="35"/>
      <c r="J255" s="36">
        <v>0</v>
      </c>
      <c r="K255" s="34">
        <v>0</v>
      </c>
      <c r="L255" s="35"/>
      <c r="M255" s="36">
        <v>0</v>
      </c>
    </row>
    <row r="256" spans="1:13">
      <c r="A256" s="30">
        <v>3103</v>
      </c>
      <c r="B256" s="31" t="s">
        <v>16</v>
      </c>
      <c r="C256" s="32">
        <v>247012</v>
      </c>
      <c r="D256" s="33">
        <v>1286974</v>
      </c>
      <c r="E256" s="34"/>
      <c r="F256" s="35">
        <v>5.15</v>
      </c>
      <c r="G256" s="36"/>
      <c r="H256" s="34"/>
      <c r="I256" s="35">
        <v>0</v>
      </c>
      <c r="J256" s="36"/>
      <c r="K256" s="34"/>
      <c r="L256" s="35">
        <v>0</v>
      </c>
      <c r="M256" s="36"/>
    </row>
    <row r="257" spans="1:13">
      <c r="A257" s="30">
        <v>3108</v>
      </c>
      <c r="B257" s="38" t="s">
        <v>27</v>
      </c>
      <c r="C257" s="32">
        <v>244439</v>
      </c>
      <c r="D257" s="33">
        <v>1286498</v>
      </c>
      <c r="E257" s="34">
        <v>5.83</v>
      </c>
      <c r="F257" s="35">
        <v>5.92</v>
      </c>
      <c r="G257" s="36">
        <v>6.2</v>
      </c>
      <c r="H257" s="34">
        <v>0</v>
      </c>
      <c r="I257" s="35">
        <v>0</v>
      </c>
      <c r="J257" s="36">
        <v>0</v>
      </c>
      <c r="K257" s="34">
        <v>0</v>
      </c>
      <c r="L257" s="35">
        <v>0</v>
      </c>
      <c r="M257" s="36">
        <v>0</v>
      </c>
    </row>
    <row r="258" spans="1:13">
      <c r="A258" s="30">
        <v>3124</v>
      </c>
      <c r="B258" s="38" t="s">
        <v>18</v>
      </c>
      <c r="C258" s="32">
        <v>246000</v>
      </c>
      <c r="D258" s="33">
        <v>1286001</v>
      </c>
      <c r="E258" s="34">
        <v>5.98</v>
      </c>
      <c r="F258" s="35">
        <v>6.8</v>
      </c>
      <c r="G258" s="36"/>
      <c r="H258" s="34">
        <v>0</v>
      </c>
      <c r="I258" s="35">
        <v>0</v>
      </c>
      <c r="J258" s="36"/>
      <c r="K258" s="34">
        <v>0</v>
      </c>
      <c r="L258" s="35">
        <v>0</v>
      </c>
      <c r="M258" s="36"/>
    </row>
    <row r="259" spans="1:13">
      <c r="A259" s="30">
        <v>3133</v>
      </c>
      <c r="B259" s="31" t="s">
        <v>16</v>
      </c>
      <c r="C259" s="32">
        <v>243508</v>
      </c>
      <c r="D259" s="33">
        <v>1285501</v>
      </c>
      <c r="E259" s="34">
        <v>5.51</v>
      </c>
      <c r="F259" s="35">
        <v>5.03</v>
      </c>
      <c r="G259" s="36">
        <v>5.59</v>
      </c>
      <c r="H259" s="34">
        <v>0</v>
      </c>
      <c r="I259" s="35">
        <v>0</v>
      </c>
      <c r="J259" s="36">
        <v>0</v>
      </c>
      <c r="K259" s="34">
        <v>0</v>
      </c>
      <c r="L259" s="35">
        <v>0</v>
      </c>
      <c r="M259" s="36">
        <v>0</v>
      </c>
    </row>
    <row r="260" spans="1:13">
      <c r="A260" s="30">
        <v>3138</v>
      </c>
      <c r="B260" s="38" t="s">
        <v>18</v>
      </c>
      <c r="C260" s="32">
        <v>246001</v>
      </c>
      <c r="D260" s="33">
        <v>1285505</v>
      </c>
      <c r="E260" s="34"/>
      <c r="F260" s="35">
        <v>5.18</v>
      </c>
      <c r="G260" s="36">
        <v>6.22</v>
      </c>
      <c r="H260" s="34"/>
      <c r="I260" s="35">
        <v>0</v>
      </c>
      <c r="J260" s="36">
        <v>0</v>
      </c>
      <c r="K260" s="34"/>
      <c r="L260" s="35">
        <v>0</v>
      </c>
      <c r="M260" s="36">
        <v>0</v>
      </c>
    </row>
    <row r="261" spans="1:13">
      <c r="A261" s="30">
        <v>3159</v>
      </c>
      <c r="B261" s="38" t="s">
        <v>26</v>
      </c>
      <c r="C261" s="32">
        <v>234503</v>
      </c>
      <c r="D261" s="33">
        <v>1276999</v>
      </c>
      <c r="E261" s="34">
        <v>5.8</v>
      </c>
      <c r="F261" s="35">
        <v>6.1</v>
      </c>
      <c r="G261" s="36"/>
      <c r="H261" s="34">
        <v>0</v>
      </c>
      <c r="I261" s="35">
        <v>0</v>
      </c>
      <c r="J261" s="36"/>
      <c r="K261" s="34">
        <v>0</v>
      </c>
      <c r="L261" s="35">
        <v>0</v>
      </c>
      <c r="M261" s="36"/>
    </row>
    <row r="262" spans="1:13">
      <c r="A262" s="30">
        <v>3173</v>
      </c>
      <c r="B262" s="31" t="s">
        <v>14</v>
      </c>
      <c r="C262" s="32">
        <v>237488</v>
      </c>
      <c r="D262" s="33">
        <v>1277507</v>
      </c>
      <c r="E262" s="34">
        <v>5.99</v>
      </c>
      <c r="F262" s="35">
        <v>5.16</v>
      </c>
      <c r="G262" s="36">
        <v>5.25</v>
      </c>
      <c r="H262" s="34">
        <v>0</v>
      </c>
      <c r="I262" s="35">
        <v>0</v>
      </c>
      <c r="J262" s="36">
        <v>0</v>
      </c>
      <c r="K262" s="34">
        <v>0</v>
      </c>
      <c r="L262" s="35">
        <v>0</v>
      </c>
      <c r="M262" s="36">
        <v>0</v>
      </c>
    </row>
    <row r="263" spans="1:13">
      <c r="A263" s="30">
        <v>3207</v>
      </c>
      <c r="B263" s="38" t="s">
        <v>26</v>
      </c>
      <c r="C263" s="32">
        <v>235991</v>
      </c>
      <c r="D263" s="33">
        <v>1278013</v>
      </c>
      <c r="E263" s="34">
        <v>5.01</v>
      </c>
      <c r="F263" s="35">
        <v>4.63</v>
      </c>
      <c r="G263" s="36">
        <v>5.29</v>
      </c>
      <c r="H263" s="34">
        <v>0</v>
      </c>
      <c r="I263" s="35">
        <v>0</v>
      </c>
      <c r="J263" s="36">
        <v>0</v>
      </c>
      <c r="K263" s="34">
        <v>0</v>
      </c>
      <c r="L263" s="35">
        <v>0</v>
      </c>
      <c r="M263" s="36">
        <v>0</v>
      </c>
    </row>
    <row r="264" spans="1:13">
      <c r="A264" s="30">
        <v>3220</v>
      </c>
      <c r="B264" s="38" t="s">
        <v>21</v>
      </c>
      <c r="C264" s="32">
        <v>238497</v>
      </c>
      <c r="D264" s="33">
        <v>1278504</v>
      </c>
      <c r="E264" s="34">
        <v>5.0199999999999996</v>
      </c>
      <c r="F264" s="44"/>
      <c r="G264" s="45"/>
      <c r="H264" s="34">
        <v>0</v>
      </c>
      <c r="I264" s="35"/>
      <c r="J264" s="36"/>
      <c r="K264" s="34">
        <v>0</v>
      </c>
      <c r="L264" s="35"/>
      <c r="M264" s="36"/>
    </row>
    <row r="265" spans="1:13">
      <c r="A265" s="30">
        <v>3223</v>
      </c>
      <c r="B265" s="31" t="s">
        <v>16</v>
      </c>
      <c r="C265" s="32">
        <v>233506</v>
      </c>
      <c r="D265" s="33">
        <v>1273505</v>
      </c>
      <c r="E265" s="34">
        <v>5.86</v>
      </c>
      <c r="F265" s="35">
        <v>4.87</v>
      </c>
      <c r="G265" s="45"/>
      <c r="H265" s="34">
        <v>0</v>
      </c>
      <c r="I265" s="35">
        <v>0</v>
      </c>
      <c r="J265" s="36"/>
      <c r="K265" s="34">
        <v>0</v>
      </c>
      <c r="L265" s="35">
        <v>0</v>
      </c>
      <c r="M265" s="36"/>
    </row>
    <row r="266" spans="1:13">
      <c r="A266" s="30">
        <v>3228</v>
      </c>
      <c r="B266" s="31" t="s">
        <v>22</v>
      </c>
      <c r="C266" s="32">
        <v>232507</v>
      </c>
      <c r="D266" s="33">
        <v>1273000</v>
      </c>
      <c r="E266" s="43"/>
      <c r="F266" s="35">
        <v>5.96</v>
      </c>
      <c r="G266" s="36">
        <v>5.71</v>
      </c>
      <c r="H266" s="34"/>
      <c r="I266" s="35">
        <v>0</v>
      </c>
      <c r="J266" s="36">
        <v>0</v>
      </c>
      <c r="K266" s="34"/>
      <c r="L266" s="35">
        <v>0</v>
      </c>
      <c r="M266" s="36">
        <v>0</v>
      </c>
    </row>
    <row r="267" spans="1:13">
      <c r="A267" s="30">
        <v>3244</v>
      </c>
      <c r="B267" s="38" t="s">
        <v>18</v>
      </c>
      <c r="C267" s="32">
        <v>235505</v>
      </c>
      <c r="D267" s="33">
        <v>1272008</v>
      </c>
      <c r="E267" s="34"/>
      <c r="F267" s="35">
        <v>5.16</v>
      </c>
      <c r="G267" s="36">
        <v>5.19</v>
      </c>
      <c r="H267" s="34"/>
      <c r="I267" s="35">
        <v>0</v>
      </c>
      <c r="J267" s="36">
        <v>0</v>
      </c>
      <c r="K267" s="34"/>
      <c r="L267" s="35">
        <v>0</v>
      </c>
      <c r="M267" s="36">
        <v>0</v>
      </c>
    </row>
    <row r="268" spans="1:13">
      <c r="A268" s="30">
        <v>3260</v>
      </c>
      <c r="B268" s="38" t="s">
        <v>18</v>
      </c>
      <c r="C268" s="32">
        <v>235498</v>
      </c>
      <c r="D268" s="33">
        <v>1273995</v>
      </c>
      <c r="E268" s="34">
        <v>5.0599999999999996</v>
      </c>
      <c r="F268" s="35">
        <v>6.14</v>
      </c>
      <c r="G268" s="45"/>
      <c r="H268" s="34">
        <v>0</v>
      </c>
      <c r="I268" s="35">
        <v>0</v>
      </c>
      <c r="J268" s="36"/>
      <c r="K268" s="34">
        <v>0</v>
      </c>
      <c r="L268" s="35">
        <v>0</v>
      </c>
      <c r="M268" s="36"/>
    </row>
    <row r="269" spans="1:13">
      <c r="A269" s="30">
        <v>3273</v>
      </c>
      <c r="B269" s="38" t="s">
        <v>20</v>
      </c>
      <c r="C269" s="32">
        <v>230999</v>
      </c>
      <c r="D269" s="33">
        <v>1271001</v>
      </c>
      <c r="E269" s="34">
        <v>6.48</v>
      </c>
      <c r="F269" s="35">
        <v>6.2</v>
      </c>
      <c r="G269" s="36"/>
      <c r="H269" s="34">
        <v>0</v>
      </c>
      <c r="I269" s="35">
        <v>0</v>
      </c>
      <c r="J269" s="36"/>
      <c r="K269" s="34">
        <v>0</v>
      </c>
      <c r="L269" s="35">
        <v>0</v>
      </c>
      <c r="M269" s="36"/>
    </row>
    <row r="270" spans="1:13">
      <c r="A270" s="30">
        <v>3283</v>
      </c>
      <c r="B270" s="38" t="s">
        <v>18</v>
      </c>
      <c r="C270" s="32">
        <v>235499</v>
      </c>
      <c r="D270" s="33">
        <v>1271494</v>
      </c>
      <c r="E270" s="34"/>
      <c r="F270" s="35">
        <v>5.28</v>
      </c>
      <c r="G270" s="36"/>
      <c r="H270" s="34"/>
      <c r="I270" s="35">
        <v>0</v>
      </c>
      <c r="J270" s="36"/>
      <c r="K270" s="34"/>
      <c r="L270" s="35">
        <v>0</v>
      </c>
      <c r="M270" s="36"/>
    </row>
    <row r="271" spans="1:13">
      <c r="A271" s="30">
        <v>3296</v>
      </c>
      <c r="B271" s="31" t="s">
        <v>14</v>
      </c>
      <c r="C271" s="32">
        <v>232010</v>
      </c>
      <c r="D271" s="33">
        <v>1270014</v>
      </c>
      <c r="E271" s="34">
        <v>5.12</v>
      </c>
      <c r="F271" s="35">
        <v>5.0999999999999996</v>
      </c>
      <c r="G271" s="36">
        <v>6</v>
      </c>
      <c r="H271" s="34">
        <v>0</v>
      </c>
      <c r="I271" s="35">
        <v>0</v>
      </c>
      <c r="J271" s="36">
        <v>0</v>
      </c>
      <c r="K271" s="34">
        <v>0</v>
      </c>
      <c r="L271" s="35">
        <v>0</v>
      </c>
      <c r="M271" s="36">
        <v>0</v>
      </c>
    </row>
    <row r="272" spans="1:13">
      <c r="A272" s="30">
        <v>3297</v>
      </c>
      <c r="B272" s="31" t="s">
        <v>14</v>
      </c>
      <c r="C272" s="32">
        <v>232502</v>
      </c>
      <c r="D272" s="33">
        <v>1269498</v>
      </c>
      <c r="E272" s="34">
        <v>6.41</v>
      </c>
      <c r="F272" s="35">
        <v>5.14</v>
      </c>
      <c r="G272" s="36">
        <v>5.21</v>
      </c>
      <c r="H272" s="34">
        <v>0</v>
      </c>
      <c r="I272" s="35">
        <v>0</v>
      </c>
      <c r="J272" s="36">
        <v>0</v>
      </c>
      <c r="K272" s="34">
        <v>0</v>
      </c>
      <c r="L272" s="35">
        <v>0</v>
      </c>
      <c r="M272" s="36">
        <v>0</v>
      </c>
    </row>
    <row r="273" spans="1:13">
      <c r="A273" s="30">
        <v>3315</v>
      </c>
      <c r="B273" s="31" t="s">
        <v>14</v>
      </c>
      <c r="C273" s="32">
        <v>232990</v>
      </c>
      <c r="D273" s="33">
        <v>1267999</v>
      </c>
      <c r="E273" s="34">
        <v>5.13</v>
      </c>
      <c r="F273" s="35">
        <v>5.0599999999999996</v>
      </c>
      <c r="G273" s="45"/>
      <c r="H273" s="34">
        <v>0</v>
      </c>
      <c r="I273" s="35">
        <v>0</v>
      </c>
      <c r="J273" s="36"/>
      <c r="K273" s="34">
        <v>0</v>
      </c>
      <c r="L273" s="35">
        <v>0</v>
      </c>
      <c r="M273" s="36"/>
    </row>
    <row r="274" spans="1:13">
      <c r="A274" s="30">
        <v>3320</v>
      </c>
      <c r="B274" s="31" t="s">
        <v>14</v>
      </c>
      <c r="C274" s="32">
        <v>242995</v>
      </c>
      <c r="D274" s="33">
        <v>1284995</v>
      </c>
      <c r="E274" s="34"/>
      <c r="F274" s="35">
        <v>6.04</v>
      </c>
      <c r="G274" s="36">
        <v>7.23</v>
      </c>
      <c r="H274" s="34"/>
      <c r="I274" s="35">
        <v>0</v>
      </c>
      <c r="J274" s="36">
        <v>0</v>
      </c>
      <c r="K274" s="34"/>
      <c r="L274" s="35">
        <v>0</v>
      </c>
      <c r="M274" s="36">
        <v>0</v>
      </c>
    </row>
    <row r="275" spans="1:13">
      <c r="A275" s="30">
        <v>3337</v>
      </c>
      <c r="B275" s="31" t="s">
        <v>14</v>
      </c>
      <c r="C275" s="32">
        <v>242996</v>
      </c>
      <c r="D275" s="33">
        <v>1284000</v>
      </c>
      <c r="E275" s="34">
        <v>5.68</v>
      </c>
      <c r="F275" s="35">
        <v>4.97</v>
      </c>
      <c r="G275" s="36">
        <v>6.3</v>
      </c>
      <c r="H275" s="34">
        <v>0</v>
      </c>
      <c r="I275" s="35">
        <v>0</v>
      </c>
      <c r="J275" s="36">
        <v>0</v>
      </c>
      <c r="K275" s="34">
        <v>0</v>
      </c>
      <c r="L275" s="35">
        <v>0</v>
      </c>
      <c r="M275" s="36">
        <v>0</v>
      </c>
    </row>
    <row r="276" spans="1:13">
      <c r="A276" s="30">
        <v>3340</v>
      </c>
      <c r="B276" s="31" t="s">
        <v>23</v>
      </c>
      <c r="C276" s="32">
        <v>240504</v>
      </c>
      <c r="D276" s="33">
        <v>1283500</v>
      </c>
      <c r="E276" s="34">
        <v>5.96</v>
      </c>
      <c r="F276" s="35">
        <v>5.03</v>
      </c>
      <c r="G276" s="36">
        <v>5.94</v>
      </c>
      <c r="H276" s="34">
        <v>0</v>
      </c>
      <c r="I276" s="35">
        <v>0</v>
      </c>
      <c r="J276" s="36">
        <v>0</v>
      </c>
      <c r="K276" s="34">
        <v>0</v>
      </c>
      <c r="L276" s="35">
        <v>0</v>
      </c>
      <c r="M276" s="36">
        <v>0</v>
      </c>
    </row>
    <row r="277" spans="1:13">
      <c r="A277" s="30">
        <v>3358</v>
      </c>
      <c r="B277" s="31" t="s">
        <v>14</v>
      </c>
      <c r="C277" s="32">
        <v>237500</v>
      </c>
      <c r="D277" s="33">
        <v>1279500</v>
      </c>
      <c r="E277" s="34">
        <v>5.07</v>
      </c>
      <c r="F277" s="44"/>
      <c r="G277" s="36">
        <v>5.94</v>
      </c>
      <c r="H277" s="34">
        <v>0</v>
      </c>
      <c r="I277" s="35"/>
      <c r="J277" s="36">
        <v>0</v>
      </c>
      <c r="K277" s="34">
        <v>0</v>
      </c>
      <c r="L277" s="35"/>
      <c r="M277" s="36">
        <v>0</v>
      </c>
    </row>
    <row r="278" spans="1:13">
      <c r="A278" s="30">
        <v>3395</v>
      </c>
      <c r="B278" s="31" t="s">
        <v>14</v>
      </c>
      <c r="C278" s="32">
        <v>238009</v>
      </c>
      <c r="D278" s="33">
        <v>1281489</v>
      </c>
      <c r="E278" s="34">
        <v>5.03</v>
      </c>
      <c r="F278" s="35">
        <v>4.78</v>
      </c>
      <c r="G278" s="36">
        <v>5.36</v>
      </c>
      <c r="H278" s="34">
        <v>0</v>
      </c>
      <c r="I278" s="35">
        <v>0</v>
      </c>
      <c r="J278" s="36">
        <v>0</v>
      </c>
      <c r="K278" s="34">
        <v>0</v>
      </c>
      <c r="L278" s="35">
        <v>0</v>
      </c>
      <c r="M278" s="36">
        <v>0</v>
      </c>
    </row>
    <row r="279" spans="1:13">
      <c r="A279" s="30">
        <v>3403</v>
      </c>
      <c r="B279" s="31" t="s">
        <v>16</v>
      </c>
      <c r="C279" s="32">
        <v>240494</v>
      </c>
      <c r="D279" s="33">
        <v>1281494</v>
      </c>
      <c r="E279" s="34">
        <v>4.95</v>
      </c>
      <c r="F279" s="35">
        <v>5.64</v>
      </c>
      <c r="G279" s="36">
        <v>5.83</v>
      </c>
      <c r="H279" s="34">
        <v>0</v>
      </c>
      <c r="I279" s="35">
        <v>0</v>
      </c>
      <c r="J279" s="36">
        <v>0</v>
      </c>
      <c r="K279" s="34">
        <v>0</v>
      </c>
      <c r="L279" s="35">
        <v>0</v>
      </c>
      <c r="M279" s="36">
        <v>0</v>
      </c>
    </row>
    <row r="280" spans="1:13">
      <c r="A280" s="30">
        <v>3422</v>
      </c>
      <c r="B280" s="31" t="s">
        <v>14</v>
      </c>
      <c r="C280" s="32">
        <v>246472</v>
      </c>
      <c r="D280" s="33">
        <v>1283481</v>
      </c>
      <c r="E280" s="34">
        <v>5.08</v>
      </c>
      <c r="F280" s="35">
        <v>5.52</v>
      </c>
      <c r="G280" s="36">
        <v>5.85</v>
      </c>
      <c r="H280" s="34">
        <v>0</v>
      </c>
      <c r="I280" s="35">
        <v>0</v>
      </c>
      <c r="J280" s="36">
        <v>0</v>
      </c>
      <c r="K280" s="34">
        <v>0</v>
      </c>
      <c r="L280" s="35">
        <v>0</v>
      </c>
      <c r="M280" s="36">
        <v>0</v>
      </c>
    </row>
    <row r="281" spans="1:13">
      <c r="A281" s="30">
        <v>3436</v>
      </c>
      <c r="B281" s="38" t="s">
        <v>18</v>
      </c>
      <c r="C281" s="32">
        <v>244508</v>
      </c>
      <c r="D281" s="33">
        <v>1282011</v>
      </c>
      <c r="E281" s="34">
        <v>5.93</v>
      </c>
      <c r="F281" s="35">
        <v>5.01</v>
      </c>
      <c r="G281" s="36">
        <v>5.49</v>
      </c>
      <c r="H281" s="34">
        <v>0</v>
      </c>
      <c r="I281" s="35">
        <v>0</v>
      </c>
      <c r="J281" s="36">
        <v>0</v>
      </c>
      <c r="K281" s="34">
        <v>0</v>
      </c>
      <c r="L281" s="35">
        <v>0</v>
      </c>
      <c r="M281" s="36">
        <v>0</v>
      </c>
    </row>
    <row r="282" spans="1:13">
      <c r="A282" s="30">
        <v>3443</v>
      </c>
      <c r="B282" s="31" t="s">
        <v>16</v>
      </c>
      <c r="C282" s="32">
        <v>243997</v>
      </c>
      <c r="D282" s="33">
        <v>1281494</v>
      </c>
      <c r="E282" s="34">
        <v>6.06</v>
      </c>
      <c r="F282" s="35">
        <v>6.2</v>
      </c>
      <c r="G282" s="36">
        <v>7.12</v>
      </c>
      <c r="H282" s="34">
        <v>0</v>
      </c>
      <c r="I282" s="35">
        <v>0</v>
      </c>
      <c r="J282" s="36">
        <v>0</v>
      </c>
      <c r="K282" s="34">
        <v>0</v>
      </c>
      <c r="L282" s="35">
        <v>0</v>
      </c>
      <c r="M282" s="36">
        <v>0</v>
      </c>
    </row>
    <row r="283" spans="1:13">
      <c r="A283" s="30">
        <v>3450</v>
      </c>
      <c r="B283" s="31" t="s">
        <v>14</v>
      </c>
      <c r="C283" s="32">
        <v>243493</v>
      </c>
      <c r="D283" s="33">
        <v>1280999</v>
      </c>
      <c r="E283" s="34">
        <v>5.71</v>
      </c>
      <c r="F283" s="35">
        <v>4.99</v>
      </c>
      <c r="G283" s="36">
        <v>5.28</v>
      </c>
      <c r="H283" s="34">
        <v>0</v>
      </c>
      <c r="I283" s="35">
        <v>0</v>
      </c>
      <c r="J283" s="36">
        <v>0</v>
      </c>
      <c r="K283" s="34">
        <v>0</v>
      </c>
      <c r="L283" s="35">
        <v>0</v>
      </c>
      <c r="M283" s="36">
        <v>0</v>
      </c>
    </row>
    <row r="284" spans="1:13">
      <c r="A284" s="30">
        <v>3473</v>
      </c>
      <c r="B284" s="31" t="s">
        <v>18</v>
      </c>
      <c r="C284" s="32">
        <v>244500</v>
      </c>
      <c r="D284" s="33">
        <v>1279000</v>
      </c>
      <c r="E284" s="34">
        <v>5.74</v>
      </c>
      <c r="F284" s="35">
        <v>4.8499999999999996</v>
      </c>
      <c r="G284" s="36">
        <v>5.1100000000000003</v>
      </c>
      <c r="H284" s="34">
        <v>0</v>
      </c>
      <c r="I284" s="35">
        <v>0</v>
      </c>
      <c r="J284" s="36">
        <v>0</v>
      </c>
      <c r="K284" s="34">
        <v>0</v>
      </c>
      <c r="L284" s="35">
        <v>0</v>
      </c>
      <c r="M284" s="36">
        <v>0</v>
      </c>
    </row>
    <row r="285" spans="1:13">
      <c r="A285" s="30">
        <v>3478</v>
      </c>
      <c r="B285" s="38" t="s">
        <v>18</v>
      </c>
      <c r="C285" s="32">
        <v>235015</v>
      </c>
      <c r="D285" s="33">
        <v>1268988</v>
      </c>
      <c r="E285" s="34">
        <v>6.03</v>
      </c>
      <c r="F285" s="35">
        <v>5.0199999999999996</v>
      </c>
      <c r="G285" s="45"/>
      <c r="H285" s="34">
        <v>0</v>
      </c>
      <c r="I285" s="35">
        <v>0</v>
      </c>
      <c r="J285" s="36"/>
      <c r="K285" s="34">
        <v>0</v>
      </c>
      <c r="L285" s="35">
        <v>0</v>
      </c>
      <c r="M285" s="36"/>
    </row>
    <row r="286" spans="1:13">
      <c r="A286" s="30">
        <v>3491</v>
      </c>
      <c r="B286" s="38" t="s">
        <v>27</v>
      </c>
      <c r="C286" s="32">
        <v>236504</v>
      </c>
      <c r="D286" s="33">
        <v>1270001</v>
      </c>
      <c r="E286" s="34">
        <v>6.03</v>
      </c>
      <c r="F286" s="35"/>
      <c r="G286" s="36">
        <v>5.41</v>
      </c>
      <c r="H286" s="34">
        <v>0</v>
      </c>
      <c r="I286" s="35"/>
      <c r="J286" s="36">
        <v>0</v>
      </c>
      <c r="K286" s="34">
        <v>0</v>
      </c>
      <c r="L286" s="35"/>
      <c r="M286" s="36">
        <v>0</v>
      </c>
    </row>
    <row r="287" spans="1:13">
      <c r="A287" s="30">
        <v>3509</v>
      </c>
      <c r="B287" s="38" t="s">
        <v>180</v>
      </c>
      <c r="C287" s="32">
        <v>244011</v>
      </c>
      <c r="D287" s="33">
        <v>1278513</v>
      </c>
      <c r="E287" s="43"/>
      <c r="F287" s="35">
        <v>5.94</v>
      </c>
      <c r="G287" s="36">
        <v>5.51</v>
      </c>
      <c r="H287" s="34"/>
      <c r="I287" s="35">
        <v>0</v>
      </c>
      <c r="J287" s="36">
        <v>0</v>
      </c>
      <c r="K287" s="34"/>
      <c r="L287" s="35">
        <v>0</v>
      </c>
      <c r="M287" s="36">
        <v>0</v>
      </c>
    </row>
    <row r="288" spans="1:13">
      <c r="A288" s="30">
        <v>3514</v>
      </c>
      <c r="B288" s="38" t="s">
        <v>18</v>
      </c>
      <c r="C288" s="32">
        <v>240000</v>
      </c>
      <c r="D288" s="33">
        <v>1277004</v>
      </c>
      <c r="E288" s="34">
        <v>5.83</v>
      </c>
      <c r="F288" s="35">
        <v>4.97</v>
      </c>
      <c r="G288" s="36">
        <v>5.73</v>
      </c>
      <c r="H288" s="34">
        <v>0</v>
      </c>
      <c r="I288" s="35">
        <v>0</v>
      </c>
      <c r="J288" s="36">
        <v>0</v>
      </c>
      <c r="K288" s="34">
        <v>0</v>
      </c>
      <c r="L288" s="35">
        <v>0</v>
      </c>
      <c r="M288" s="36">
        <v>0</v>
      </c>
    </row>
    <row r="289" spans="1:13">
      <c r="A289" s="30">
        <v>3533</v>
      </c>
      <c r="B289" s="31" t="s">
        <v>37</v>
      </c>
      <c r="C289" s="32">
        <v>240536</v>
      </c>
      <c r="D289" s="33">
        <v>1275993</v>
      </c>
      <c r="E289" s="34">
        <v>5.57</v>
      </c>
      <c r="F289" s="35">
        <v>5.05</v>
      </c>
      <c r="G289" s="36">
        <v>5.49</v>
      </c>
      <c r="H289" s="34">
        <v>0</v>
      </c>
      <c r="I289" s="35">
        <v>0</v>
      </c>
      <c r="J289" s="36">
        <v>0</v>
      </c>
      <c r="K289" s="34">
        <v>0</v>
      </c>
      <c r="L289" s="35">
        <v>0</v>
      </c>
      <c r="M289" s="36">
        <v>0</v>
      </c>
    </row>
    <row r="290" spans="1:13">
      <c r="A290" s="30">
        <v>3538</v>
      </c>
      <c r="B290" s="38" t="s">
        <v>18</v>
      </c>
      <c r="C290" s="32">
        <v>239001</v>
      </c>
      <c r="D290" s="33">
        <v>1271000</v>
      </c>
      <c r="E290" s="43"/>
      <c r="F290" s="35">
        <v>5.91</v>
      </c>
      <c r="G290" s="45"/>
      <c r="H290" s="34"/>
      <c r="I290" s="35">
        <v>0</v>
      </c>
      <c r="J290" s="36"/>
      <c r="K290" s="34"/>
      <c r="L290" s="35">
        <v>0</v>
      </c>
      <c r="M290" s="36"/>
    </row>
    <row r="291" spans="1:13">
      <c r="A291" s="30">
        <v>3545</v>
      </c>
      <c r="B291" s="31" t="s">
        <v>28</v>
      </c>
      <c r="C291" s="32">
        <v>237988</v>
      </c>
      <c r="D291" s="33">
        <v>1272489</v>
      </c>
      <c r="E291" s="34">
        <v>6.4</v>
      </c>
      <c r="F291" s="35">
        <v>6.47</v>
      </c>
      <c r="G291" s="36">
        <v>6.2</v>
      </c>
      <c r="H291" s="34">
        <v>0</v>
      </c>
      <c r="I291" s="35">
        <v>0</v>
      </c>
      <c r="J291" s="36">
        <v>0</v>
      </c>
      <c r="K291" s="34">
        <v>0</v>
      </c>
      <c r="L291" s="35">
        <v>0</v>
      </c>
      <c r="M291" s="36">
        <v>0</v>
      </c>
    </row>
    <row r="292" spans="1:13">
      <c r="A292" s="30">
        <v>3551</v>
      </c>
      <c r="B292" s="31" t="s">
        <v>16</v>
      </c>
      <c r="C292" s="32">
        <v>239012</v>
      </c>
      <c r="D292" s="33">
        <v>1271493</v>
      </c>
      <c r="E292" s="43"/>
      <c r="F292" s="35">
        <v>5.57</v>
      </c>
      <c r="G292" s="36">
        <v>5.41</v>
      </c>
      <c r="H292" s="34"/>
      <c r="I292" s="35">
        <v>0</v>
      </c>
      <c r="J292" s="36">
        <v>0</v>
      </c>
      <c r="K292" s="34"/>
      <c r="L292" s="35">
        <v>0</v>
      </c>
      <c r="M292" s="36">
        <v>0</v>
      </c>
    </row>
    <row r="293" spans="1:13">
      <c r="A293" s="30">
        <v>3578</v>
      </c>
      <c r="B293" s="31" t="s">
        <v>46</v>
      </c>
      <c r="C293" s="32">
        <v>244998</v>
      </c>
      <c r="D293" s="33">
        <v>1261940</v>
      </c>
      <c r="E293" s="34">
        <v>6.24</v>
      </c>
      <c r="F293" s="44"/>
      <c r="G293" s="36">
        <v>6.42</v>
      </c>
      <c r="H293" s="34">
        <v>0</v>
      </c>
      <c r="I293" s="35"/>
      <c r="J293" s="36">
        <v>0</v>
      </c>
      <c r="K293" s="34">
        <v>0</v>
      </c>
      <c r="L293" s="35"/>
      <c r="M293" s="36">
        <v>0</v>
      </c>
    </row>
    <row r="294" spans="1:13">
      <c r="A294" s="30">
        <v>3586</v>
      </c>
      <c r="B294" s="31" t="s">
        <v>16</v>
      </c>
      <c r="C294" s="32">
        <v>246004</v>
      </c>
      <c r="D294" s="33">
        <v>1262480</v>
      </c>
      <c r="E294" s="34">
        <v>4.71</v>
      </c>
      <c r="F294" s="35">
        <v>6.26</v>
      </c>
      <c r="G294" s="36">
        <v>6.09</v>
      </c>
      <c r="H294" s="34">
        <v>0</v>
      </c>
      <c r="I294" s="35">
        <v>0</v>
      </c>
      <c r="J294" s="36">
        <v>0</v>
      </c>
      <c r="K294" s="34">
        <v>0</v>
      </c>
      <c r="L294" s="35">
        <v>0</v>
      </c>
      <c r="M294" s="36">
        <v>0</v>
      </c>
    </row>
    <row r="295" spans="1:13">
      <c r="A295" s="30">
        <v>3615</v>
      </c>
      <c r="B295" s="31" t="s">
        <v>16</v>
      </c>
      <c r="C295" s="32">
        <v>229508</v>
      </c>
      <c r="D295" s="33">
        <v>1268994</v>
      </c>
      <c r="E295" s="34">
        <v>6.16</v>
      </c>
      <c r="F295" s="35">
        <v>6.88</v>
      </c>
      <c r="G295" s="36">
        <v>6.14</v>
      </c>
      <c r="H295" s="34">
        <v>0</v>
      </c>
      <c r="I295" s="35">
        <v>0</v>
      </c>
      <c r="J295" s="36">
        <v>0</v>
      </c>
      <c r="K295" s="34">
        <v>0</v>
      </c>
      <c r="L295" s="35">
        <v>0</v>
      </c>
      <c r="M295" s="36">
        <v>0</v>
      </c>
    </row>
    <row r="296" spans="1:13">
      <c r="A296" s="30">
        <v>3625</v>
      </c>
      <c r="B296" s="31" t="s">
        <v>24</v>
      </c>
      <c r="C296" s="32">
        <v>231502</v>
      </c>
      <c r="D296" s="33">
        <v>1269010</v>
      </c>
      <c r="E296" s="34">
        <v>5.84</v>
      </c>
      <c r="F296" s="35">
        <v>5.98</v>
      </c>
      <c r="G296" s="36">
        <v>5.22</v>
      </c>
      <c r="H296" s="34">
        <v>0</v>
      </c>
      <c r="I296" s="35">
        <v>0</v>
      </c>
      <c r="J296" s="36">
        <v>0</v>
      </c>
      <c r="K296" s="34">
        <v>0</v>
      </c>
      <c r="L296" s="35">
        <v>0</v>
      </c>
      <c r="M296" s="36">
        <v>0</v>
      </c>
    </row>
    <row r="297" spans="1:13">
      <c r="A297" s="30">
        <v>3645</v>
      </c>
      <c r="B297" s="31" t="s">
        <v>16</v>
      </c>
      <c r="C297" s="32">
        <v>245511</v>
      </c>
      <c r="D297" s="33">
        <v>1260993</v>
      </c>
      <c r="E297" s="34">
        <v>5.36</v>
      </c>
      <c r="F297" s="35">
        <v>5.36</v>
      </c>
      <c r="G297" s="45"/>
      <c r="H297" s="34">
        <v>0</v>
      </c>
      <c r="I297" s="35">
        <v>0</v>
      </c>
      <c r="J297" s="36"/>
      <c r="K297" s="34">
        <v>0</v>
      </c>
      <c r="L297" s="35">
        <v>0</v>
      </c>
      <c r="M297" s="36"/>
    </row>
    <row r="298" spans="1:13">
      <c r="A298" s="30">
        <v>3653</v>
      </c>
      <c r="B298" s="31" t="s">
        <v>16</v>
      </c>
      <c r="C298" s="32">
        <v>245496</v>
      </c>
      <c r="D298" s="33">
        <v>1260490</v>
      </c>
      <c r="E298" s="34">
        <v>5.88</v>
      </c>
      <c r="F298" s="35">
        <v>5.66</v>
      </c>
      <c r="G298" s="36">
        <v>7.08</v>
      </c>
      <c r="H298" s="34">
        <v>0</v>
      </c>
      <c r="I298" s="35">
        <v>0</v>
      </c>
      <c r="J298" s="36">
        <v>0</v>
      </c>
      <c r="K298" s="34">
        <v>0</v>
      </c>
      <c r="L298" s="35">
        <v>0</v>
      </c>
      <c r="M298" s="36">
        <v>0</v>
      </c>
    </row>
    <row r="299" spans="1:13">
      <c r="A299" s="30">
        <v>3660</v>
      </c>
      <c r="B299" s="31" t="s">
        <v>23</v>
      </c>
      <c r="C299" s="32">
        <v>245987</v>
      </c>
      <c r="D299" s="33">
        <v>1261478</v>
      </c>
      <c r="E299" s="34">
        <v>5.0999999999999996</v>
      </c>
      <c r="F299" s="35">
        <v>5.36</v>
      </c>
      <c r="G299" s="36">
        <v>5.64</v>
      </c>
      <c r="H299" s="34">
        <v>0</v>
      </c>
      <c r="I299" s="35">
        <v>0</v>
      </c>
      <c r="J299" s="36">
        <v>0</v>
      </c>
      <c r="K299" s="34">
        <v>0</v>
      </c>
      <c r="L299" s="35">
        <v>0</v>
      </c>
      <c r="M299" s="36">
        <v>0</v>
      </c>
    </row>
    <row r="300" spans="1:13">
      <c r="A300" s="30">
        <v>3670</v>
      </c>
      <c r="B300" s="31" t="s">
        <v>23</v>
      </c>
      <c r="C300" s="32">
        <v>242492</v>
      </c>
      <c r="D300" s="33">
        <v>1265498</v>
      </c>
      <c r="E300" s="34">
        <v>5.93</v>
      </c>
      <c r="F300" s="35">
        <v>6.28</v>
      </c>
      <c r="G300" s="36">
        <v>5.81</v>
      </c>
      <c r="H300" s="34">
        <v>0</v>
      </c>
      <c r="I300" s="35">
        <v>0</v>
      </c>
      <c r="J300" s="36">
        <v>0</v>
      </c>
      <c r="K300" s="34">
        <v>0</v>
      </c>
      <c r="L300" s="35">
        <v>0</v>
      </c>
      <c r="M300" s="36">
        <v>0</v>
      </c>
    </row>
    <row r="301" spans="1:13">
      <c r="A301" s="30">
        <v>3683</v>
      </c>
      <c r="B301" s="31" t="s">
        <v>14</v>
      </c>
      <c r="C301" s="32">
        <v>243499</v>
      </c>
      <c r="D301" s="33">
        <v>1270510</v>
      </c>
      <c r="E301" s="34">
        <v>6.17</v>
      </c>
      <c r="F301" s="35">
        <v>5.99</v>
      </c>
      <c r="G301" s="36">
        <v>6.48</v>
      </c>
      <c r="H301" s="34">
        <v>0</v>
      </c>
      <c r="I301" s="35">
        <v>0</v>
      </c>
      <c r="J301" s="36">
        <v>0</v>
      </c>
      <c r="K301" s="34">
        <v>0</v>
      </c>
      <c r="L301" s="35">
        <v>0</v>
      </c>
      <c r="M301" s="36">
        <v>0</v>
      </c>
    </row>
    <row r="302" spans="1:13">
      <c r="A302" s="30">
        <v>3689</v>
      </c>
      <c r="B302" s="38" t="s">
        <v>18</v>
      </c>
      <c r="C302" s="32">
        <v>240522</v>
      </c>
      <c r="D302" s="33">
        <v>1271983</v>
      </c>
      <c r="E302" s="34">
        <v>5.94</v>
      </c>
      <c r="F302" s="35">
        <v>5.67</v>
      </c>
      <c r="G302" s="45"/>
      <c r="H302" s="34">
        <v>0</v>
      </c>
      <c r="I302" s="35">
        <v>0</v>
      </c>
      <c r="J302" s="36"/>
      <c r="K302" s="34">
        <v>0</v>
      </c>
      <c r="L302" s="35">
        <v>0</v>
      </c>
      <c r="M302" s="36"/>
    </row>
    <row r="303" spans="1:13">
      <c r="A303" s="30">
        <v>3699</v>
      </c>
      <c r="B303" s="38" t="s">
        <v>17</v>
      </c>
      <c r="C303" s="32">
        <v>241024</v>
      </c>
      <c r="D303" s="33">
        <v>1273002</v>
      </c>
      <c r="E303" s="43"/>
      <c r="F303" s="44"/>
      <c r="G303" s="36">
        <v>5.34</v>
      </c>
      <c r="H303" s="34"/>
      <c r="I303" s="35"/>
      <c r="J303" s="36">
        <v>0</v>
      </c>
      <c r="K303" s="34"/>
      <c r="L303" s="35"/>
      <c r="M303" s="36">
        <v>0</v>
      </c>
    </row>
    <row r="304" spans="1:13">
      <c r="A304" s="30">
        <v>3700</v>
      </c>
      <c r="B304" s="38" t="s">
        <v>38</v>
      </c>
      <c r="C304" s="32">
        <v>241506</v>
      </c>
      <c r="D304" s="33">
        <v>1272995</v>
      </c>
      <c r="E304" s="34">
        <v>6.28</v>
      </c>
      <c r="F304" s="44"/>
      <c r="G304" s="45"/>
      <c r="H304" s="34">
        <v>0</v>
      </c>
      <c r="I304" s="35"/>
      <c r="J304" s="36"/>
      <c r="K304" s="34">
        <v>0</v>
      </c>
      <c r="L304" s="35"/>
      <c r="M304" s="36"/>
    </row>
    <row r="305" spans="1:13">
      <c r="A305" s="30">
        <v>3709</v>
      </c>
      <c r="B305" s="38" t="s">
        <v>18</v>
      </c>
      <c r="C305" s="32">
        <v>236996</v>
      </c>
      <c r="D305" s="33">
        <v>1273506</v>
      </c>
      <c r="E305" s="34">
        <v>5.31</v>
      </c>
      <c r="F305" s="35">
        <v>5.76</v>
      </c>
      <c r="G305" s="36">
        <v>6.51</v>
      </c>
      <c r="H305" s="34">
        <v>0</v>
      </c>
      <c r="I305" s="35">
        <v>0</v>
      </c>
      <c r="J305" s="36">
        <v>0</v>
      </c>
      <c r="K305" s="34">
        <v>0</v>
      </c>
      <c r="L305" s="35">
        <v>0</v>
      </c>
      <c r="M305" s="36">
        <v>0</v>
      </c>
    </row>
    <row r="306" spans="1:13">
      <c r="A306" s="30">
        <v>3755</v>
      </c>
      <c r="B306" s="38" t="s">
        <v>13</v>
      </c>
      <c r="C306" s="32">
        <v>221500</v>
      </c>
      <c r="D306" s="33">
        <v>1252499</v>
      </c>
      <c r="E306" s="34">
        <v>5.55</v>
      </c>
      <c r="F306" s="35">
        <v>4.9000000000000004</v>
      </c>
      <c r="G306" s="36">
        <v>5.91</v>
      </c>
      <c r="H306" s="34">
        <v>0</v>
      </c>
      <c r="I306" s="35">
        <v>0</v>
      </c>
      <c r="J306" s="36">
        <v>0</v>
      </c>
      <c r="K306" s="34">
        <v>0</v>
      </c>
      <c r="L306" s="35">
        <v>0</v>
      </c>
      <c r="M306" s="36">
        <v>0</v>
      </c>
    </row>
    <row r="307" spans="1:13">
      <c r="A307" s="30">
        <v>3767</v>
      </c>
      <c r="B307" s="38" t="s">
        <v>32</v>
      </c>
      <c r="C307" s="32">
        <v>222498</v>
      </c>
      <c r="D307" s="33">
        <v>1251999</v>
      </c>
      <c r="E307" s="34">
        <v>5.42</v>
      </c>
      <c r="F307" s="35">
        <v>5.55</v>
      </c>
      <c r="G307" s="36">
        <v>6.17</v>
      </c>
      <c r="H307" s="34">
        <v>0</v>
      </c>
      <c r="I307" s="35">
        <v>0</v>
      </c>
      <c r="J307" s="36">
        <v>0</v>
      </c>
      <c r="K307" s="34">
        <v>0</v>
      </c>
      <c r="L307" s="35">
        <v>0</v>
      </c>
      <c r="M307" s="36">
        <v>0</v>
      </c>
    </row>
    <row r="308" spans="1:13">
      <c r="A308" s="30">
        <v>3780</v>
      </c>
      <c r="B308" s="38" t="s">
        <v>32</v>
      </c>
      <c r="C308" s="32">
        <v>223002</v>
      </c>
      <c r="D308" s="33">
        <v>1251501</v>
      </c>
      <c r="E308" s="34">
        <v>5.94</v>
      </c>
      <c r="F308" s="35">
        <v>5.75</v>
      </c>
      <c r="G308" s="36">
        <v>6.43</v>
      </c>
      <c r="H308" s="34">
        <v>0</v>
      </c>
      <c r="I308" s="35">
        <v>0</v>
      </c>
      <c r="J308" s="36">
        <v>0</v>
      </c>
      <c r="K308" s="34">
        <v>0</v>
      </c>
      <c r="L308" s="35">
        <v>0</v>
      </c>
      <c r="M308" s="36">
        <v>0</v>
      </c>
    </row>
    <row r="309" spans="1:13">
      <c r="A309" s="30">
        <v>3782</v>
      </c>
      <c r="B309" s="38" t="s">
        <v>13</v>
      </c>
      <c r="C309" s="32">
        <v>222011</v>
      </c>
      <c r="D309" s="33">
        <v>1251507</v>
      </c>
      <c r="E309" s="34">
        <v>5.84</v>
      </c>
      <c r="F309" s="35">
        <v>5.58</v>
      </c>
      <c r="G309" s="36">
        <v>5.69</v>
      </c>
      <c r="H309" s="34">
        <v>0</v>
      </c>
      <c r="I309" s="35">
        <v>0</v>
      </c>
      <c r="J309" s="36">
        <v>0</v>
      </c>
      <c r="K309" s="34">
        <v>0</v>
      </c>
      <c r="L309" s="35">
        <v>0</v>
      </c>
      <c r="M309" s="36">
        <v>0</v>
      </c>
    </row>
    <row r="310" spans="1:13">
      <c r="A310" s="30">
        <v>3794</v>
      </c>
      <c r="B310" s="38" t="s">
        <v>18</v>
      </c>
      <c r="C310" s="32">
        <v>205992</v>
      </c>
      <c r="D310" s="33">
        <v>1236503</v>
      </c>
      <c r="E310" s="34">
        <v>6.26</v>
      </c>
      <c r="F310" s="35">
        <v>4.9800000000000004</v>
      </c>
      <c r="G310" s="36">
        <v>5.44</v>
      </c>
      <c r="H310" s="34">
        <v>0</v>
      </c>
      <c r="I310" s="35">
        <v>0</v>
      </c>
      <c r="J310" s="36">
        <v>0</v>
      </c>
      <c r="K310" s="34">
        <v>0</v>
      </c>
      <c r="L310" s="35">
        <v>0</v>
      </c>
      <c r="M310" s="36">
        <v>0</v>
      </c>
    </row>
    <row r="311" spans="1:13">
      <c r="A311" s="30">
        <v>3808</v>
      </c>
      <c r="B311" s="38" t="s">
        <v>18</v>
      </c>
      <c r="C311" s="32">
        <v>208000</v>
      </c>
      <c r="D311" s="33">
        <v>1237515</v>
      </c>
      <c r="E311" s="34">
        <v>6.57</v>
      </c>
      <c r="F311" s="35">
        <v>6.15</v>
      </c>
      <c r="G311" s="36">
        <v>5.94</v>
      </c>
      <c r="H311" s="34">
        <v>0</v>
      </c>
      <c r="I311" s="35">
        <v>0</v>
      </c>
      <c r="J311" s="36">
        <v>0</v>
      </c>
      <c r="K311" s="34">
        <v>0</v>
      </c>
      <c r="L311" s="35">
        <v>0</v>
      </c>
      <c r="M311" s="36">
        <v>0</v>
      </c>
    </row>
    <row r="312" spans="1:13">
      <c r="A312" s="30">
        <v>3809</v>
      </c>
      <c r="B312" s="38" t="s">
        <v>18</v>
      </c>
      <c r="C312" s="32">
        <v>208496</v>
      </c>
      <c r="D312" s="33">
        <v>1237506</v>
      </c>
      <c r="E312" s="34">
        <v>5.66</v>
      </c>
      <c r="F312" s="44"/>
      <c r="G312" s="45"/>
      <c r="H312" s="34">
        <v>0</v>
      </c>
      <c r="I312" s="35"/>
      <c r="J312" s="36"/>
      <c r="K312" s="34">
        <v>0</v>
      </c>
      <c r="L312" s="35"/>
      <c r="M312" s="36"/>
    </row>
    <row r="313" spans="1:13">
      <c r="A313" s="30">
        <v>3821</v>
      </c>
      <c r="B313" s="38" t="s">
        <v>32</v>
      </c>
      <c r="C313" s="32">
        <v>210005</v>
      </c>
      <c r="D313" s="33">
        <v>1239498</v>
      </c>
      <c r="E313" s="34">
        <v>5.78</v>
      </c>
      <c r="F313" s="35">
        <v>5.96</v>
      </c>
      <c r="G313" s="36">
        <v>5.79</v>
      </c>
      <c r="H313" s="34">
        <v>0</v>
      </c>
      <c r="I313" s="35">
        <v>0</v>
      </c>
      <c r="J313" s="36">
        <v>0</v>
      </c>
      <c r="K313" s="34">
        <v>0</v>
      </c>
      <c r="L313" s="35">
        <v>0</v>
      </c>
      <c r="M313" s="36">
        <v>0</v>
      </c>
    </row>
    <row r="314" spans="1:13">
      <c r="A314" s="30">
        <v>3835</v>
      </c>
      <c r="B314" s="38" t="s">
        <v>18</v>
      </c>
      <c r="C314" s="32">
        <v>210992</v>
      </c>
      <c r="D314" s="33">
        <v>1241500</v>
      </c>
      <c r="E314" s="34"/>
      <c r="F314" s="35">
        <v>6.27</v>
      </c>
      <c r="G314" s="45"/>
      <c r="H314" s="34">
        <v>0</v>
      </c>
      <c r="I314" s="35">
        <v>0</v>
      </c>
      <c r="J314" s="36"/>
      <c r="K314" s="34">
        <v>0</v>
      </c>
      <c r="L314" s="35">
        <v>0</v>
      </c>
      <c r="M314" s="36"/>
    </row>
    <row r="315" spans="1:13">
      <c r="A315" s="30">
        <v>3848</v>
      </c>
      <c r="B315" s="38" t="s">
        <v>17</v>
      </c>
      <c r="C315" s="32">
        <v>215996</v>
      </c>
      <c r="D315" s="33">
        <v>1240992</v>
      </c>
      <c r="E315" s="43"/>
      <c r="F315" s="35">
        <v>5.7</v>
      </c>
      <c r="G315" s="36">
        <v>5.24</v>
      </c>
      <c r="H315" s="34"/>
      <c r="I315" s="35">
        <v>0</v>
      </c>
      <c r="J315" s="36">
        <v>0</v>
      </c>
      <c r="K315" s="34"/>
      <c r="L315" s="35">
        <v>0</v>
      </c>
      <c r="M315" s="36">
        <v>0</v>
      </c>
    </row>
    <row r="316" spans="1:13">
      <c r="A316" s="30">
        <v>3861</v>
      </c>
      <c r="B316" s="38" t="s">
        <v>17</v>
      </c>
      <c r="C316" s="32">
        <v>214461</v>
      </c>
      <c r="D316" s="33">
        <v>1241484</v>
      </c>
      <c r="E316" s="34">
        <v>6</v>
      </c>
      <c r="F316" s="35">
        <v>5.79</v>
      </c>
      <c r="G316" s="36">
        <v>5.95</v>
      </c>
      <c r="H316" s="34">
        <v>0</v>
      </c>
      <c r="I316" s="35">
        <v>0</v>
      </c>
      <c r="J316" s="36">
        <v>0</v>
      </c>
      <c r="K316" s="34">
        <v>0</v>
      </c>
      <c r="L316" s="35">
        <v>0</v>
      </c>
      <c r="M316" s="36">
        <v>0</v>
      </c>
    </row>
    <row r="317" spans="1:13">
      <c r="A317" s="30">
        <v>3879</v>
      </c>
      <c r="B317" s="38" t="s">
        <v>39</v>
      </c>
      <c r="C317" s="32">
        <v>212995</v>
      </c>
      <c r="D317" s="33">
        <v>1242008</v>
      </c>
      <c r="E317" s="34">
        <v>6.09</v>
      </c>
      <c r="F317" s="35">
        <v>6.39</v>
      </c>
      <c r="G317" s="36">
        <v>5.61</v>
      </c>
      <c r="H317" s="34">
        <v>0</v>
      </c>
      <c r="I317" s="35">
        <v>0</v>
      </c>
      <c r="J317" s="36">
        <v>0</v>
      </c>
      <c r="K317" s="34">
        <v>0</v>
      </c>
      <c r="L317" s="35">
        <v>0</v>
      </c>
      <c r="M317" s="36">
        <v>0</v>
      </c>
    </row>
    <row r="318" spans="1:13">
      <c r="A318" s="30">
        <v>3880</v>
      </c>
      <c r="B318" s="38" t="s">
        <v>21</v>
      </c>
      <c r="C318" s="32">
        <v>212485</v>
      </c>
      <c r="D318" s="33">
        <v>1242027</v>
      </c>
      <c r="E318" s="43"/>
      <c r="F318" s="35">
        <v>5.18</v>
      </c>
      <c r="G318" s="45"/>
      <c r="H318" s="34"/>
      <c r="I318" s="35">
        <v>0</v>
      </c>
      <c r="J318" s="36"/>
      <c r="K318" s="34"/>
      <c r="L318" s="35">
        <v>0</v>
      </c>
      <c r="M318" s="36"/>
    </row>
    <row r="319" spans="1:13">
      <c r="A319" s="30">
        <v>3886</v>
      </c>
      <c r="B319" s="38" t="s">
        <v>17</v>
      </c>
      <c r="C319" s="32">
        <v>221000</v>
      </c>
      <c r="D319" s="33">
        <v>1242526</v>
      </c>
      <c r="E319" s="34">
        <v>6.07</v>
      </c>
      <c r="F319" s="44"/>
      <c r="G319" s="36">
        <v>5.46</v>
      </c>
      <c r="H319" s="34">
        <v>0</v>
      </c>
      <c r="I319" s="35"/>
      <c r="J319" s="36">
        <v>0</v>
      </c>
      <c r="K319" s="34">
        <v>0</v>
      </c>
      <c r="L319" s="35"/>
      <c r="M319" s="36">
        <v>0</v>
      </c>
    </row>
    <row r="320" spans="1:13">
      <c r="A320" s="30">
        <v>3893</v>
      </c>
      <c r="B320" s="38" t="s">
        <v>17</v>
      </c>
      <c r="C320" s="32">
        <v>217498</v>
      </c>
      <c r="D320" s="33">
        <v>1242485</v>
      </c>
      <c r="E320" s="34">
        <v>5.75</v>
      </c>
      <c r="F320" s="35">
        <v>5.6</v>
      </c>
      <c r="G320" s="36">
        <v>6.6</v>
      </c>
      <c r="H320" s="34">
        <v>0</v>
      </c>
      <c r="I320" s="35">
        <v>0</v>
      </c>
      <c r="J320" s="36">
        <v>0</v>
      </c>
      <c r="K320" s="34">
        <v>0</v>
      </c>
      <c r="L320" s="35">
        <v>0</v>
      </c>
      <c r="M320" s="36">
        <v>0</v>
      </c>
    </row>
    <row r="321" spans="1:13">
      <c r="A321" s="30">
        <v>3899</v>
      </c>
      <c r="B321" s="38" t="s">
        <v>18</v>
      </c>
      <c r="C321" s="32">
        <v>217996</v>
      </c>
      <c r="D321" s="33">
        <v>1239496</v>
      </c>
      <c r="E321" s="34">
        <v>6.13</v>
      </c>
      <c r="F321" s="35">
        <v>6.31</v>
      </c>
      <c r="G321" s="36">
        <v>7.24</v>
      </c>
      <c r="H321" s="34">
        <v>0</v>
      </c>
      <c r="I321" s="35">
        <v>0</v>
      </c>
      <c r="J321" s="36">
        <v>0</v>
      </c>
      <c r="K321" s="34">
        <v>0</v>
      </c>
      <c r="L321" s="35">
        <v>0</v>
      </c>
      <c r="M321" s="36">
        <v>0</v>
      </c>
    </row>
    <row r="322" spans="1:13">
      <c r="A322" s="30">
        <v>3906</v>
      </c>
      <c r="B322" s="38" t="s">
        <v>17</v>
      </c>
      <c r="C322" s="32">
        <v>216000</v>
      </c>
      <c r="D322" s="33">
        <v>1240497</v>
      </c>
      <c r="E322" s="34">
        <v>5.4</v>
      </c>
      <c r="F322" s="44"/>
      <c r="G322" s="36">
        <v>6.09</v>
      </c>
      <c r="H322" s="34">
        <v>0</v>
      </c>
      <c r="I322" s="35"/>
      <c r="J322" s="36">
        <v>0</v>
      </c>
      <c r="K322" s="34">
        <v>0</v>
      </c>
      <c r="L322" s="35"/>
      <c r="M322" s="36">
        <v>0</v>
      </c>
    </row>
    <row r="323" spans="1:13">
      <c r="A323" s="30">
        <v>3924</v>
      </c>
      <c r="B323" s="38" t="s">
        <v>24</v>
      </c>
      <c r="C323" s="32">
        <v>219000</v>
      </c>
      <c r="D323" s="33">
        <v>1239990</v>
      </c>
      <c r="E323" s="34">
        <v>6.26</v>
      </c>
      <c r="F323" s="35">
        <v>6.12</v>
      </c>
      <c r="G323" s="36">
        <v>5.59</v>
      </c>
      <c r="H323" s="34">
        <v>0</v>
      </c>
      <c r="I323" s="35">
        <v>0</v>
      </c>
      <c r="J323" s="36">
        <v>0</v>
      </c>
      <c r="K323" s="34">
        <v>0</v>
      </c>
      <c r="L323" s="35">
        <v>0</v>
      </c>
      <c r="M323" s="36">
        <v>0</v>
      </c>
    </row>
    <row r="324" spans="1:13">
      <c r="A324" s="30">
        <v>3932</v>
      </c>
      <c r="B324" s="31" t="s">
        <v>34</v>
      </c>
      <c r="C324" s="32">
        <v>221009</v>
      </c>
      <c r="D324" s="33">
        <v>1244011</v>
      </c>
      <c r="E324" s="34">
        <v>5.89</v>
      </c>
      <c r="F324" s="35">
        <v>5.94</v>
      </c>
      <c r="G324" s="36">
        <v>6.01</v>
      </c>
      <c r="H324" s="34">
        <v>0</v>
      </c>
      <c r="I324" s="35">
        <v>0</v>
      </c>
      <c r="J324" s="36">
        <v>0</v>
      </c>
      <c r="K324" s="34">
        <v>0</v>
      </c>
      <c r="L324" s="35">
        <v>0</v>
      </c>
      <c r="M324" s="36">
        <v>0</v>
      </c>
    </row>
    <row r="325" spans="1:13">
      <c r="A325" s="30">
        <v>3941</v>
      </c>
      <c r="B325" s="38" t="s">
        <v>13</v>
      </c>
      <c r="C325" s="32">
        <v>221002</v>
      </c>
      <c r="D325" s="33">
        <v>1242997</v>
      </c>
      <c r="E325" s="34">
        <v>5.73</v>
      </c>
      <c r="F325" s="35">
        <v>5.41</v>
      </c>
      <c r="G325" s="36">
        <v>5.57</v>
      </c>
      <c r="H325" s="34">
        <v>0</v>
      </c>
      <c r="I325" s="35">
        <v>0</v>
      </c>
      <c r="J325" s="36">
        <v>0</v>
      </c>
      <c r="K325" s="34">
        <v>0</v>
      </c>
      <c r="L325" s="35">
        <v>0</v>
      </c>
      <c r="M325" s="36">
        <v>0</v>
      </c>
    </row>
    <row r="326" spans="1:13">
      <c r="A326" s="30">
        <v>3954</v>
      </c>
      <c r="B326" s="38" t="s">
        <v>17</v>
      </c>
      <c r="C326" s="32">
        <v>220502</v>
      </c>
      <c r="D326" s="33">
        <v>1243498</v>
      </c>
      <c r="E326" s="34">
        <v>5.7</v>
      </c>
      <c r="F326" s="35">
        <v>5.37</v>
      </c>
      <c r="G326" s="36">
        <v>5.75</v>
      </c>
      <c r="H326" s="34">
        <v>0</v>
      </c>
      <c r="I326" s="35">
        <v>0</v>
      </c>
      <c r="J326" s="36">
        <v>0</v>
      </c>
      <c r="K326" s="34">
        <v>0</v>
      </c>
      <c r="L326" s="35">
        <v>0</v>
      </c>
      <c r="M326" s="36">
        <v>0</v>
      </c>
    </row>
    <row r="327" spans="1:13">
      <c r="A327" s="30">
        <v>3979</v>
      </c>
      <c r="B327" s="60" t="s">
        <v>32</v>
      </c>
      <c r="C327" s="32">
        <v>221998</v>
      </c>
      <c r="D327" s="33">
        <v>1250497</v>
      </c>
      <c r="E327" s="65">
        <v>5.73</v>
      </c>
      <c r="F327" s="62">
        <v>5.41</v>
      </c>
      <c r="G327" s="63">
        <v>5.81</v>
      </c>
      <c r="H327" s="61">
        <v>0</v>
      </c>
      <c r="I327" s="62">
        <v>0</v>
      </c>
      <c r="J327" s="63">
        <v>0</v>
      </c>
      <c r="K327" s="61">
        <v>0</v>
      </c>
      <c r="L327" s="62">
        <v>0</v>
      </c>
      <c r="M327" s="63">
        <v>0</v>
      </c>
    </row>
    <row r="328" spans="1:13">
      <c r="A328" s="30">
        <v>3990</v>
      </c>
      <c r="B328" s="38" t="s">
        <v>13</v>
      </c>
      <c r="C328" s="32">
        <v>222498</v>
      </c>
      <c r="D328" s="33">
        <v>1250998</v>
      </c>
      <c r="E328" s="34">
        <v>5.45</v>
      </c>
      <c r="F328" s="35">
        <v>5.55</v>
      </c>
      <c r="G328" s="36">
        <v>4.46</v>
      </c>
      <c r="H328" s="34">
        <v>0</v>
      </c>
      <c r="I328" s="35">
        <v>0</v>
      </c>
      <c r="J328" s="36">
        <v>0</v>
      </c>
      <c r="K328" s="34">
        <v>0</v>
      </c>
      <c r="L328" s="35">
        <v>0</v>
      </c>
      <c r="M328" s="36">
        <v>0</v>
      </c>
    </row>
    <row r="329" spans="1:13">
      <c r="A329" s="30">
        <v>4002</v>
      </c>
      <c r="B329" s="38" t="s">
        <v>47</v>
      </c>
      <c r="C329" s="32">
        <v>220498</v>
      </c>
      <c r="D329" s="33">
        <v>1249996</v>
      </c>
      <c r="E329" s="34">
        <v>5.27</v>
      </c>
      <c r="F329" s="35">
        <v>5.55</v>
      </c>
      <c r="G329" s="36">
        <v>5.79</v>
      </c>
      <c r="H329" s="34">
        <v>0</v>
      </c>
      <c r="I329" s="35">
        <v>0</v>
      </c>
      <c r="J329" s="36">
        <v>0</v>
      </c>
      <c r="K329" s="34">
        <v>0</v>
      </c>
      <c r="L329" s="35">
        <v>0</v>
      </c>
      <c r="M329" s="36">
        <v>0</v>
      </c>
    </row>
    <row r="330" spans="1:13">
      <c r="A330" s="30">
        <v>4015</v>
      </c>
      <c r="B330" s="38" t="s">
        <v>27</v>
      </c>
      <c r="C330" s="32">
        <v>219517</v>
      </c>
      <c r="D330" s="33">
        <v>1249009</v>
      </c>
      <c r="E330" s="34">
        <v>5.19</v>
      </c>
      <c r="F330" s="35">
        <v>6.05</v>
      </c>
      <c r="G330" s="36">
        <v>5.82</v>
      </c>
      <c r="H330" s="34">
        <v>0</v>
      </c>
      <c r="I330" s="35">
        <v>0</v>
      </c>
      <c r="J330" s="36">
        <v>0</v>
      </c>
      <c r="K330" s="34">
        <v>0</v>
      </c>
      <c r="L330" s="35">
        <v>0</v>
      </c>
      <c r="M330" s="36">
        <v>0</v>
      </c>
    </row>
    <row r="331" spans="1:13">
      <c r="A331" s="30">
        <v>4025</v>
      </c>
      <c r="B331" s="38" t="s">
        <v>13</v>
      </c>
      <c r="C331" s="32">
        <v>219490</v>
      </c>
      <c r="D331" s="33">
        <v>1248489</v>
      </c>
      <c r="E331" s="34">
        <v>5.48</v>
      </c>
      <c r="F331" s="35">
        <v>5.7</v>
      </c>
      <c r="G331" s="36">
        <v>4.8600000000000003</v>
      </c>
      <c r="H331" s="34">
        <v>0</v>
      </c>
      <c r="I331" s="35">
        <v>0</v>
      </c>
      <c r="J331" s="36">
        <v>0</v>
      </c>
      <c r="K331" s="34">
        <v>0</v>
      </c>
      <c r="L331" s="35">
        <v>0</v>
      </c>
      <c r="M331" s="36">
        <v>0</v>
      </c>
    </row>
    <row r="332" spans="1:13">
      <c r="A332" s="30">
        <v>4039</v>
      </c>
      <c r="B332" s="38" t="s">
        <v>17</v>
      </c>
      <c r="C332" s="32">
        <v>218508</v>
      </c>
      <c r="D332" s="33">
        <v>1248002</v>
      </c>
      <c r="E332" s="43"/>
      <c r="F332" s="35">
        <v>5.68</v>
      </c>
      <c r="G332" s="36">
        <v>5.15</v>
      </c>
      <c r="H332" s="34"/>
      <c r="I332" s="35">
        <v>0</v>
      </c>
      <c r="J332" s="36">
        <v>0</v>
      </c>
      <c r="K332" s="34"/>
      <c r="L332" s="35">
        <v>0</v>
      </c>
      <c r="M332" s="36">
        <v>0</v>
      </c>
    </row>
    <row r="333" spans="1:13">
      <c r="A333" s="30">
        <v>4056</v>
      </c>
      <c r="B333" s="31" t="s">
        <v>14</v>
      </c>
      <c r="C333" s="32">
        <v>210999</v>
      </c>
      <c r="D333" s="33">
        <v>1246513</v>
      </c>
      <c r="E333" s="34">
        <v>5.9</v>
      </c>
      <c r="F333" s="35">
        <v>5.83</v>
      </c>
      <c r="G333" s="36">
        <v>6.19</v>
      </c>
      <c r="H333" s="34">
        <v>0</v>
      </c>
      <c r="I333" s="35">
        <v>0</v>
      </c>
      <c r="J333" s="36">
        <v>0</v>
      </c>
      <c r="K333" s="34">
        <v>0</v>
      </c>
      <c r="L333" s="35">
        <v>0</v>
      </c>
      <c r="M333" s="36">
        <v>0</v>
      </c>
    </row>
    <row r="334" spans="1:13">
      <c r="A334" s="30">
        <v>4070</v>
      </c>
      <c r="B334" s="31" t="s">
        <v>40</v>
      </c>
      <c r="C334" s="32">
        <v>216003</v>
      </c>
      <c r="D334" s="33">
        <v>1247009</v>
      </c>
      <c r="E334" s="34">
        <v>5.8</v>
      </c>
      <c r="F334" s="35">
        <v>5.88</v>
      </c>
      <c r="G334" s="36">
        <v>5.54</v>
      </c>
      <c r="H334" s="34">
        <v>0</v>
      </c>
      <c r="I334" s="35">
        <v>0</v>
      </c>
      <c r="J334" s="36">
        <v>0</v>
      </c>
      <c r="K334" s="34">
        <v>0</v>
      </c>
      <c r="L334" s="35">
        <v>0</v>
      </c>
      <c r="M334" s="36">
        <v>0</v>
      </c>
    </row>
    <row r="335" spans="1:13">
      <c r="A335" s="30">
        <v>4082</v>
      </c>
      <c r="B335" s="38" t="s">
        <v>13</v>
      </c>
      <c r="C335" s="32">
        <v>216985</v>
      </c>
      <c r="D335" s="33">
        <v>1247540</v>
      </c>
      <c r="E335" s="34">
        <v>5.72</v>
      </c>
      <c r="F335" s="35">
        <v>5.48</v>
      </c>
      <c r="G335" s="36">
        <v>5.83</v>
      </c>
      <c r="H335" s="34">
        <v>0</v>
      </c>
      <c r="I335" s="35">
        <v>0</v>
      </c>
      <c r="J335" s="36">
        <v>0</v>
      </c>
      <c r="K335" s="34">
        <v>0</v>
      </c>
      <c r="L335" s="35">
        <v>0</v>
      </c>
      <c r="M335" s="36">
        <v>0</v>
      </c>
    </row>
    <row r="336" spans="1:13">
      <c r="A336" s="30">
        <v>4096</v>
      </c>
      <c r="B336" s="31" t="s">
        <v>23</v>
      </c>
      <c r="C336" s="32">
        <v>226481</v>
      </c>
      <c r="D336" s="33">
        <v>1251998</v>
      </c>
      <c r="E336" s="34">
        <v>5.41</v>
      </c>
      <c r="F336" s="35">
        <v>5.55</v>
      </c>
      <c r="G336" s="36">
        <v>5.84</v>
      </c>
      <c r="H336" s="34">
        <v>0</v>
      </c>
      <c r="I336" s="35">
        <v>0</v>
      </c>
      <c r="J336" s="36">
        <v>0</v>
      </c>
      <c r="K336" s="34">
        <v>0</v>
      </c>
      <c r="L336" s="35">
        <v>0</v>
      </c>
      <c r="M336" s="36">
        <v>0</v>
      </c>
    </row>
    <row r="337" spans="1:13">
      <c r="A337" s="30">
        <v>4109</v>
      </c>
      <c r="B337" s="38" t="s">
        <v>13</v>
      </c>
      <c r="C337" s="32">
        <v>227492</v>
      </c>
      <c r="D337" s="33">
        <v>1251523</v>
      </c>
      <c r="E337" s="34">
        <v>5.16</v>
      </c>
      <c r="F337" s="35">
        <v>4.8499999999999996</v>
      </c>
      <c r="G337" s="36">
        <v>6.27</v>
      </c>
      <c r="H337" s="34">
        <v>0</v>
      </c>
      <c r="I337" s="35">
        <v>0</v>
      </c>
      <c r="J337" s="36">
        <v>0</v>
      </c>
      <c r="K337" s="34">
        <v>0</v>
      </c>
      <c r="L337" s="35">
        <v>0</v>
      </c>
      <c r="M337" s="36">
        <v>0</v>
      </c>
    </row>
    <row r="338" spans="1:13">
      <c r="A338" s="30">
        <v>4123</v>
      </c>
      <c r="B338" s="38" t="s">
        <v>41</v>
      </c>
      <c r="C338" s="32">
        <v>227501</v>
      </c>
      <c r="D338" s="33">
        <v>1249996</v>
      </c>
      <c r="E338" s="34">
        <v>5.57</v>
      </c>
      <c r="F338" s="35">
        <v>5.36</v>
      </c>
      <c r="G338" s="36">
        <v>5.45</v>
      </c>
      <c r="H338" s="34">
        <v>0</v>
      </c>
      <c r="I338" s="35">
        <v>0</v>
      </c>
      <c r="J338" s="36">
        <v>0</v>
      </c>
      <c r="K338" s="34">
        <v>0</v>
      </c>
      <c r="L338" s="35">
        <v>0</v>
      </c>
      <c r="M338" s="36">
        <v>0</v>
      </c>
    </row>
    <row r="339" spans="1:13">
      <c r="A339" s="30">
        <v>4147</v>
      </c>
      <c r="B339" s="31" t="s">
        <v>23</v>
      </c>
      <c r="C339" s="32">
        <v>227009</v>
      </c>
      <c r="D339" s="33">
        <v>1249033</v>
      </c>
      <c r="E339" s="34">
        <v>5.6</v>
      </c>
      <c r="F339" s="35">
        <v>5.44</v>
      </c>
      <c r="G339" s="36">
        <v>7.23</v>
      </c>
      <c r="H339" s="34">
        <v>0</v>
      </c>
      <c r="I339" s="35">
        <v>0</v>
      </c>
      <c r="J339" s="36">
        <v>0</v>
      </c>
      <c r="K339" s="34">
        <v>0</v>
      </c>
      <c r="L339" s="35">
        <v>0</v>
      </c>
      <c r="M339" s="36">
        <v>0</v>
      </c>
    </row>
    <row r="340" spans="1:13">
      <c r="A340" s="30">
        <v>4161</v>
      </c>
      <c r="B340" s="38" t="s">
        <v>13</v>
      </c>
      <c r="C340" s="32">
        <v>226018</v>
      </c>
      <c r="D340" s="33">
        <v>1248499</v>
      </c>
      <c r="E340" s="34">
        <v>5.52</v>
      </c>
      <c r="F340" s="35">
        <v>5.6</v>
      </c>
      <c r="G340" s="36">
        <v>5.82</v>
      </c>
      <c r="H340" s="34">
        <v>0</v>
      </c>
      <c r="I340" s="35">
        <v>0</v>
      </c>
      <c r="J340" s="36">
        <v>0</v>
      </c>
      <c r="K340" s="34">
        <v>0</v>
      </c>
      <c r="L340" s="35">
        <v>0</v>
      </c>
      <c r="M340" s="36">
        <v>0</v>
      </c>
    </row>
    <row r="341" spans="1:13">
      <c r="A341" s="30">
        <v>4176</v>
      </c>
      <c r="B341" s="38" t="s">
        <v>13</v>
      </c>
      <c r="C341" s="32">
        <v>225997</v>
      </c>
      <c r="D341" s="33">
        <v>1248004</v>
      </c>
      <c r="E341" s="34">
        <v>5.86</v>
      </c>
      <c r="F341" s="35">
        <v>5.18</v>
      </c>
      <c r="G341" s="36">
        <v>6.46</v>
      </c>
      <c r="H341" s="34">
        <v>0</v>
      </c>
      <c r="I341" s="35">
        <v>0</v>
      </c>
      <c r="J341" s="36">
        <v>0</v>
      </c>
      <c r="K341" s="34">
        <v>0</v>
      </c>
      <c r="L341" s="35">
        <v>0</v>
      </c>
      <c r="M341" s="36">
        <v>0</v>
      </c>
    </row>
    <row r="342" spans="1:13">
      <c r="A342" s="30">
        <v>4203</v>
      </c>
      <c r="B342" s="38" t="s">
        <v>13</v>
      </c>
      <c r="C342" s="32">
        <v>225997</v>
      </c>
      <c r="D342" s="33">
        <v>1248004</v>
      </c>
      <c r="E342" s="34">
        <v>5.21</v>
      </c>
      <c r="F342" s="35">
        <v>4.32</v>
      </c>
      <c r="G342" s="36">
        <v>5.68</v>
      </c>
      <c r="H342" s="34">
        <v>0</v>
      </c>
      <c r="I342" s="35">
        <v>0</v>
      </c>
      <c r="J342" s="36">
        <v>0</v>
      </c>
      <c r="K342" s="34">
        <v>0</v>
      </c>
      <c r="L342" s="35">
        <v>0</v>
      </c>
      <c r="M342" s="36">
        <v>0</v>
      </c>
    </row>
    <row r="343" spans="1:13">
      <c r="A343" s="30">
        <v>4221</v>
      </c>
      <c r="B343" s="31" t="s">
        <v>14</v>
      </c>
      <c r="C343" s="32">
        <v>246502</v>
      </c>
      <c r="D343" s="33">
        <v>1257502</v>
      </c>
      <c r="E343" s="34">
        <v>6.06</v>
      </c>
      <c r="F343" s="35">
        <v>4.8</v>
      </c>
      <c r="G343" s="36">
        <v>5.73</v>
      </c>
      <c r="H343" s="34">
        <v>0</v>
      </c>
      <c r="I343" s="35">
        <v>0</v>
      </c>
      <c r="J343" s="36">
        <v>0</v>
      </c>
      <c r="K343" s="34">
        <v>0</v>
      </c>
      <c r="L343" s="35">
        <v>0</v>
      </c>
      <c r="M343" s="36">
        <v>0</v>
      </c>
    </row>
    <row r="344" spans="1:13">
      <c r="A344" s="30">
        <v>4257</v>
      </c>
      <c r="B344" s="38" t="s">
        <v>13</v>
      </c>
      <c r="C344" s="32">
        <v>227478</v>
      </c>
      <c r="D344" s="33">
        <v>1252946</v>
      </c>
      <c r="E344" s="34">
        <v>5.59</v>
      </c>
      <c r="F344" s="35">
        <v>5.27</v>
      </c>
      <c r="G344" s="36">
        <v>5.42</v>
      </c>
      <c r="H344" s="34">
        <v>0</v>
      </c>
      <c r="I344" s="35">
        <v>0</v>
      </c>
      <c r="J344" s="36">
        <v>0</v>
      </c>
      <c r="K344" s="34">
        <v>0</v>
      </c>
      <c r="L344" s="35">
        <v>0</v>
      </c>
      <c r="M344" s="36">
        <v>0</v>
      </c>
    </row>
    <row r="345" spans="1:13">
      <c r="A345" s="30">
        <v>4272</v>
      </c>
      <c r="B345" s="38" t="s">
        <v>13</v>
      </c>
      <c r="C345" s="32">
        <v>227024</v>
      </c>
      <c r="D345" s="33">
        <v>1246999</v>
      </c>
      <c r="E345" s="34">
        <v>6.1</v>
      </c>
      <c r="F345" s="35">
        <v>5.43</v>
      </c>
      <c r="G345" s="36">
        <v>5.65</v>
      </c>
      <c r="H345" s="34">
        <v>0</v>
      </c>
      <c r="I345" s="35">
        <v>0</v>
      </c>
      <c r="J345" s="36">
        <v>0</v>
      </c>
      <c r="K345" s="34">
        <v>0</v>
      </c>
      <c r="L345" s="35">
        <v>0</v>
      </c>
      <c r="M345" s="36">
        <v>0</v>
      </c>
    </row>
    <row r="346" spans="1:13">
      <c r="A346" s="30">
        <v>4307</v>
      </c>
      <c r="B346" s="38" t="s">
        <v>31</v>
      </c>
      <c r="C346" s="32">
        <v>228498</v>
      </c>
      <c r="D346" s="33">
        <v>1246003</v>
      </c>
      <c r="E346" s="34">
        <v>5.54</v>
      </c>
      <c r="F346" s="35">
        <v>5.28</v>
      </c>
      <c r="G346" s="36">
        <v>6.93</v>
      </c>
      <c r="H346" s="34">
        <v>0</v>
      </c>
      <c r="I346" s="35">
        <v>0</v>
      </c>
      <c r="J346" s="36">
        <v>0</v>
      </c>
      <c r="K346" s="34">
        <v>0</v>
      </c>
      <c r="L346" s="35">
        <v>0</v>
      </c>
      <c r="M346" s="36">
        <v>0</v>
      </c>
    </row>
    <row r="347" spans="1:13">
      <c r="A347" s="30">
        <v>4309</v>
      </c>
      <c r="B347" s="38" t="s">
        <v>13</v>
      </c>
      <c r="C347" s="32">
        <v>225001</v>
      </c>
      <c r="D347" s="33">
        <v>1245501</v>
      </c>
      <c r="E347" s="34">
        <v>5.48</v>
      </c>
      <c r="F347" s="44"/>
      <c r="G347" s="45"/>
      <c r="H347" s="34">
        <v>0</v>
      </c>
      <c r="I347" s="35"/>
      <c r="J347" s="36"/>
      <c r="K347" s="34">
        <v>0</v>
      </c>
      <c r="L347" s="35"/>
      <c r="M347" s="36"/>
    </row>
    <row r="348" spans="1:13">
      <c r="A348" s="30">
        <v>4312</v>
      </c>
      <c r="B348" s="38" t="s">
        <v>13</v>
      </c>
      <c r="C348" s="32">
        <v>226504</v>
      </c>
      <c r="D348" s="33">
        <v>1245500</v>
      </c>
      <c r="E348" s="34">
        <v>5.26</v>
      </c>
      <c r="F348" s="35">
        <v>5.05</v>
      </c>
      <c r="G348" s="36">
        <v>5.87</v>
      </c>
      <c r="H348" s="34">
        <v>0</v>
      </c>
      <c r="I348" s="35">
        <v>0</v>
      </c>
      <c r="J348" s="36">
        <v>0</v>
      </c>
      <c r="K348" s="34">
        <v>0</v>
      </c>
      <c r="L348" s="35">
        <v>0</v>
      </c>
      <c r="M348" s="36">
        <v>0</v>
      </c>
    </row>
    <row r="349" spans="1:13">
      <c r="A349" s="30">
        <v>4326</v>
      </c>
      <c r="B349" s="38" t="s">
        <v>18</v>
      </c>
      <c r="C349" s="32">
        <v>226494</v>
      </c>
      <c r="D349" s="33">
        <v>1245023</v>
      </c>
      <c r="E349" s="34">
        <v>5.96</v>
      </c>
      <c r="F349" s="35">
        <v>6.17</v>
      </c>
      <c r="G349" s="36">
        <v>6.56</v>
      </c>
      <c r="H349" s="34">
        <v>0</v>
      </c>
      <c r="I349" s="35">
        <v>0</v>
      </c>
      <c r="J349" s="36">
        <v>0</v>
      </c>
      <c r="K349" s="34">
        <v>0</v>
      </c>
      <c r="L349" s="35">
        <v>0</v>
      </c>
      <c r="M349" s="36">
        <v>0</v>
      </c>
    </row>
    <row r="350" spans="1:13">
      <c r="A350" s="30">
        <v>4335</v>
      </c>
      <c r="B350" s="38" t="s">
        <v>18</v>
      </c>
      <c r="C350" s="32">
        <v>229501</v>
      </c>
      <c r="D350" s="33">
        <v>1254964</v>
      </c>
      <c r="E350" s="34">
        <v>6.41</v>
      </c>
      <c r="F350" s="35">
        <v>6.17</v>
      </c>
      <c r="G350" s="36">
        <v>5.95</v>
      </c>
      <c r="H350" s="34">
        <v>0</v>
      </c>
      <c r="I350" s="35">
        <v>0</v>
      </c>
      <c r="J350" s="36">
        <v>0</v>
      </c>
      <c r="K350" s="34">
        <v>0</v>
      </c>
      <c r="L350" s="35">
        <v>0</v>
      </c>
      <c r="M350" s="36">
        <v>0</v>
      </c>
    </row>
    <row r="351" spans="1:13">
      <c r="A351" s="30">
        <v>4336</v>
      </c>
      <c r="B351" s="31" t="s">
        <v>14</v>
      </c>
      <c r="C351" s="32">
        <v>229991</v>
      </c>
      <c r="D351" s="33">
        <v>1254998</v>
      </c>
      <c r="E351" s="34">
        <v>6.5</v>
      </c>
      <c r="F351" s="35">
        <v>6.56</v>
      </c>
      <c r="G351" s="36">
        <v>7.52</v>
      </c>
      <c r="H351" s="34">
        <v>0</v>
      </c>
      <c r="I351" s="35">
        <v>0</v>
      </c>
      <c r="J351" s="36">
        <v>0</v>
      </c>
      <c r="K351" s="34">
        <v>0</v>
      </c>
      <c r="L351" s="35">
        <v>0</v>
      </c>
      <c r="M351" s="36">
        <v>0</v>
      </c>
    </row>
    <row r="352" spans="1:13">
      <c r="A352" s="30">
        <v>4357</v>
      </c>
      <c r="B352" s="38" t="s">
        <v>13</v>
      </c>
      <c r="C352" s="32">
        <v>228501</v>
      </c>
      <c r="D352" s="33">
        <v>1250504</v>
      </c>
      <c r="E352" s="34">
        <v>4.9000000000000004</v>
      </c>
      <c r="F352" s="44"/>
      <c r="G352" s="45"/>
      <c r="H352" s="34">
        <v>0</v>
      </c>
      <c r="I352" s="35"/>
      <c r="J352" s="36"/>
      <c r="K352" s="34">
        <v>0</v>
      </c>
      <c r="L352" s="35"/>
      <c r="M352" s="36"/>
    </row>
    <row r="353" spans="1:13">
      <c r="A353" s="30">
        <v>4359</v>
      </c>
      <c r="B353" s="31" t="s">
        <v>16</v>
      </c>
      <c r="C353" s="32">
        <v>229504</v>
      </c>
      <c r="D353" s="33">
        <v>1250529</v>
      </c>
      <c r="E353" s="34">
        <v>6.2</v>
      </c>
      <c r="F353" s="35">
        <v>6.04</v>
      </c>
      <c r="G353" s="36">
        <v>5.66</v>
      </c>
      <c r="H353" s="34">
        <v>0</v>
      </c>
      <c r="I353" s="35">
        <v>0</v>
      </c>
      <c r="J353" s="36">
        <v>0</v>
      </c>
      <c r="K353" s="34">
        <v>0</v>
      </c>
      <c r="L353" s="35">
        <v>0</v>
      </c>
      <c r="M353" s="36">
        <v>0</v>
      </c>
    </row>
    <row r="354" spans="1:13">
      <c r="A354" s="30">
        <v>4391</v>
      </c>
      <c r="B354" s="31" t="s">
        <v>23</v>
      </c>
      <c r="C354" s="32">
        <v>232990</v>
      </c>
      <c r="D354" s="33">
        <v>1252502</v>
      </c>
      <c r="E354" s="34">
        <v>5.94</v>
      </c>
      <c r="F354" s="35">
        <v>6.12</v>
      </c>
      <c r="G354" s="36">
        <v>5.44</v>
      </c>
      <c r="H354" s="34">
        <v>0</v>
      </c>
      <c r="I354" s="35">
        <v>0</v>
      </c>
      <c r="J354" s="36">
        <v>0</v>
      </c>
      <c r="K354" s="34">
        <v>0</v>
      </c>
      <c r="L354" s="35">
        <v>0</v>
      </c>
      <c r="M354" s="36">
        <v>0</v>
      </c>
    </row>
    <row r="355" spans="1:13">
      <c r="A355" s="30">
        <v>4392</v>
      </c>
      <c r="B355" s="38" t="s">
        <v>42</v>
      </c>
      <c r="C355" s="32">
        <v>232986</v>
      </c>
      <c r="D355" s="33">
        <v>1250006</v>
      </c>
      <c r="E355" s="34">
        <v>5.48</v>
      </c>
      <c r="F355" s="35">
        <v>5.22</v>
      </c>
      <c r="G355" s="36">
        <v>4.66</v>
      </c>
      <c r="H355" s="34">
        <v>0</v>
      </c>
      <c r="I355" s="35">
        <v>0</v>
      </c>
      <c r="J355" s="36">
        <v>0</v>
      </c>
      <c r="K355" s="34">
        <v>0</v>
      </c>
      <c r="L355" s="35">
        <v>0</v>
      </c>
      <c r="M355" s="36">
        <v>0</v>
      </c>
    </row>
    <row r="356" spans="1:13">
      <c r="A356" s="30">
        <v>4421</v>
      </c>
      <c r="B356" s="38" t="s">
        <v>180</v>
      </c>
      <c r="C356" s="32">
        <v>232501</v>
      </c>
      <c r="D356" s="33">
        <v>1252009</v>
      </c>
      <c r="E356" s="34">
        <v>2.2799999999999998</v>
      </c>
      <c r="F356" s="35">
        <v>6.48</v>
      </c>
      <c r="G356" s="36">
        <v>6.66</v>
      </c>
      <c r="H356" s="34">
        <v>0</v>
      </c>
      <c r="I356" s="35">
        <v>0</v>
      </c>
      <c r="J356" s="36">
        <v>0</v>
      </c>
      <c r="K356" s="34">
        <v>0</v>
      </c>
      <c r="L356" s="35">
        <v>0</v>
      </c>
      <c r="M356" s="36">
        <v>0</v>
      </c>
    </row>
    <row r="357" spans="1:13">
      <c r="A357" s="30">
        <v>4429</v>
      </c>
      <c r="B357" s="31" t="s">
        <v>14</v>
      </c>
      <c r="C357" s="32">
        <v>231501</v>
      </c>
      <c r="D357" s="33">
        <v>1251500</v>
      </c>
      <c r="E357" s="34">
        <v>5.75</v>
      </c>
      <c r="F357" s="35">
        <v>6.5</v>
      </c>
      <c r="G357" s="36">
        <v>6.64</v>
      </c>
      <c r="H357" s="34">
        <v>0</v>
      </c>
      <c r="I357" s="35">
        <v>0</v>
      </c>
      <c r="J357" s="36">
        <v>0</v>
      </c>
      <c r="K357" s="34">
        <v>0</v>
      </c>
      <c r="L357" s="35">
        <v>0</v>
      </c>
      <c r="M357" s="36">
        <v>0</v>
      </c>
    </row>
    <row r="358" spans="1:13">
      <c r="A358" s="30">
        <v>4437</v>
      </c>
      <c r="B358" s="38" t="s">
        <v>32</v>
      </c>
      <c r="C358" s="32">
        <v>230502</v>
      </c>
      <c r="D358" s="33">
        <v>1252000</v>
      </c>
      <c r="E358" s="34">
        <v>5.87</v>
      </c>
      <c r="F358" s="35">
        <v>6.02</v>
      </c>
      <c r="G358" s="36">
        <v>6.66</v>
      </c>
      <c r="H358" s="34">
        <v>0</v>
      </c>
      <c r="I358" s="35">
        <v>0</v>
      </c>
      <c r="J358" s="36">
        <v>0</v>
      </c>
      <c r="K358" s="34">
        <v>0</v>
      </c>
      <c r="L358" s="35">
        <v>0</v>
      </c>
      <c r="M358" s="36">
        <v>0</v>
      </c>
    </row>
    <row r="359" spans="1:13">
      <c r="A359" s="30">
        <v>4452</v>
      </c>
      <c r="B359" s="31" t="s">
        <v>14</v>
      </c>
      <c r="C359" s="32">
        <v>235476</v>
      </c>
      <c r="D359" s="33">
        <v>1251998</v>
      </c>
      <c r="E359" s="34">
        <v>6.09</v>
      </c>
      <c r="F359" s="35">
        <v>6.2</v>
      </c>
      <c r="G359" s="36">
        <v>6.04</v>
      </c>
      <c r="H359" s="34">
        <v>0</v>
      </c>
      <c r="I359" s="35">
        <v>0</v>
      </c>
      <c r="J359" s="36">
        <v>0</v>
      </c>
      <c r="K359" s="34">
        <v>0</v>
      </c>
      <c r="L359" s="35">
        <v>0</v>
      </c>
      <c r="M359" s="36">
        <v>0</v>
      </c>
    </row>
    <row r="360" spans="1:13">
      <c r="A360" s="30">
        <v>4466</v>
      </c>
      <c r="B360" s="31" t="s">
        <v>16</v>
      </c>
      <c r="C360" s="32">
        <v>236000</v>
      </c>
      <c r="D360" s="33">
        <v>1252504</v>
      </c>
      <c r="E360" s="34">
        <v>6.21</v>
      </c>
      <c r="F360" s="35">
        <v>4.7699999999999996</v>
      </c>
      <c r="G360" s="36">
        <v>5.33</v>
      </c>
      <c r="H360" s="34">
        <v>0</v>
      </c>
      <c r="I360" s="35">
        <v>0</v>
      </c>
      <c r="J360" s="36">
        <v>0</v>
      </c>
      <c r="K360" s="34">
        <v>0</v>
      </c>
      <c r="L360" s="35">
        <v>0</v>
      </c>
      <c r="M360" s="36">
        <v>0</v>
      </c>
    </row>
    <row r="361" spans="1:13">
      <c r="A361" s="30">
        <v>4480</v>
      </c>
      <c r="B361" s="38" t="s">
        <v>13</v>
      </c>
      <c r="C361" s="32">
        <v>218497</v>
      </c>
      <c r="D361" s="33">
        <v>1244506</v>
      </c>
      <c r="E361" s="34">
        <v>5.45</v>
      </c>
      <c r="F361" s="35">
        <v>5.88</v>
      </c>
      <c r="G361" s="36">
        <v>5.75</v>
      </c>
      <c r="H361" s="34">
        <v>0</v>
      </c>
      <c r="I361" s="35">
        <v>0</v>
      </c>
      <c r="J361" s="36">
        <v>0</v>
      </c>
      <c r="K361" s="34">
        <v>0</v>
      </c>
      <c r="L361" s="35">
        <v>0</v>
      </c>
      <c r="M361" s="36">
        <v>0</v>
      </c>
    </row>
    <row r="362" spans="1:13">
      <c r="A362" s="30">
        <v>4487</v>
      </c>
      <c r="B362" s="38" t="s">
        <v>48</v>
      </c>
      <c r="C362" s="32">
        <v>216501</v>
      </c>
      <c r="D362" s="33">
        <v>1242498</v>
      </c>
      <c r="E362" s="34">
        <v>4.6100000000000003</v>
      </c>
      <c r="F362" s="44"/>
      <c r="G362" s="36">
        <v>5.41</v>
      </c>
      <c r="H362" s="34">
        <v>0</v>
      </c>
      <c r="I362" s="35"/>
      <c r="J362" s="36">
        <v>0</v>
      </c>
      <c r="K362" s="34">
        <v>0</v>
      </c>
      <c r="L362" s="35"/>
      <c r="M362" s="36">
        <v>0</v>
      </c>
    </row>
    <row r="363" spans="1:13">
      <c r="A363" s="30">
        <v>4509</v>
      </c>
      <c r="B363" s="38" t="s">
        <v>31</v>
      </c>
      <c r="C363" s="32">
        <v>221007</v>
      </c>
      <c r="D363" s="33">
        <v>1245497</v>
      </c>
      <c r="E363" s="34">
        <v>5.77</v>
      </c>
      <c r="F363" s="35">
        <v>5.46</v>
      </c>
      <c r="G363" s="36">
        <v>5.61</v>
      </c>
      <c r="H363" s="34">
        <v>0</v>
      </c>
      <c r="I363" s="35">
        <v>0</v>
      </c>
      <c r="J363" s="36">
        <v>0</v>
      </c>
      <c r="K363" s="34">
        <v>0</v>
      </c>
      <c r="L363" s="35">
        <v>0</v>
      </c>
      <c r="M363" s="36">
        <v>0</v>
      </c>
    </row>
    <row r="364" spans="1:13">
      <c r="A364" s="30">
        <v>4518</v>
      </c>
      <c r="B364" s="38" t="s">
        <v>18</v>
      </c>
      <c r="C364" s="32">
        <v>220503</v>
      </c>
      <c r="D364" s="33">
        <v>1245003</v>
      </c>
      <c r="E364" s="34">
        <v>6.06</v>
      </c>
      <c r="F364" s="35">
        <v>5.54</v>
      </c>
      <c r="G364" s="36">
        <v>7.54</v>
      </c>
      <c r="H364" s="34">
        <v>0</v>
      </c>
      <c r="I364" s="35">
        <v>0</v>
      </c>
      <c r="J364" s="36">
        <v>0</v>
      </c>
      <c r="K364" s="34">
        <v>0</v>
      </c>
      <c r="L364" s="35">
        <v>0</v>
      </c>
      <c r="M364" s="36">
        <v>0</v>
      </c>
    </row>
    <row r="365" spans="1:13">
      <c r="A365" s="30">
        <v>4549</v>
      </c>
      <c r="B365" s="38" t="s">
        <v>49</v>
      </c>
      <c r="C365" s="32">
        <v>216500</v>
      </c>
      <c r="D365" s="33">
        <v>1245521</v>
      </c>
      <c r="E365" s="34">
        <v>6.01</v>
      </c>
      <c r="F365" s="35">
        <v>5.43</v>
      </c>
      <c r="G365" s="45"/>
      <c r="H365" s="34">
        <v>0</v>
      </c>
      <c r="I365" s="35">
        <v>0</v>
      </c>
      <c r="J365" s="36"/>
      <c r="K365" s="34">
        <v>0</v>
      </c>
      <c r="L365" s="35">
        <v>0</v>
      </c>
      <c r="M365" s="36"/>
    </row>
    <row r="366" spans="1:13">
      <c r="A366" s="30">
        <v>4554</v>
      </c>
      <c r="B366" s="31" t="s">
        <v>16</v>
      </c>
      <c r="C366" s="32">
        <v>211496</v>
      </c>
      <c r="D366" s="33">
        <v>1244495</v>
      </c>
      <c r="E366" s="34">
        <v>5.0599999999999996</v>
      </c>
      <c r="F366" s="35">
        <v>5.99</v>
      </c>
      <c r="G366" s="36">
        <v>7</v>
      </c>
      <c r="H366" s="34">
        <v>0</v>
      </c>
      <c r="I366" s="35">
        <v>0</v>
      </c>
      <c r="J366" s="36">
        <v>0</v>
      </c>
      <c r="K366" s="34">
        <v>0</v>
      </c>
      <c r="L366" s="35">
        <v>0</v>
      </c>
      <c r="M366" s="36">
        <v>0</v>
      </c>
    </row>
    <row r="367" spans="1:13">
      <c r="A367" s="30">
        <v>4566</v>
      </c>
      <c r="B367" s="38" t="s">
        <v>43</v>
      </c>
      <c r="C367" s="32">
        <v>215480</v>
      </c>
      <c r="D367" s="33">
        <v>1244550</v>
      </c>
      <c r="E367" s="34">
        <v>6.41</v>
      </c>
      <c r="F367" s="35">
        <v>6.28</v>
      </c>
      <c r="G367" s="36">
        <v>6.2</v>
      </c>
      <c r="H367" s="34">
        <v>0</v>
      </c>
      <c r="I367" s="35">
        <v>0</v>
      </c>
      <c r="J367" s="36">
        <v>0</v>
      </c>
      <c r="K367" s="34">
        <v>0</v>
      </c>
      <c r="L367" s="35">
        <v>0</v>
      </c>
      <c r="M367" s="36">
        <v>0</v>
      </c>
    </row>
    <row r="368" spans="1:13">
      <c r="A368" s="30">
        <v>4582</v>
      </c>
      <c r="B368" s="38" t="s">
        <v>13</v>
      </c>
      <c r="C368" s="32">
        <v>213502</v>
      </c>
      <c r="D368" s="33">
        <v>1243001</v>
      </c>
      <c r="E368" s="34">
        <v>4.58</v>
      </c>
      <c r="F368" s="35">
        <v>5.79</v>
      </c>
      <c r="G368" s="36">
        <v>5.92</v>
      </c>
      <c r="H368" s="34">
        <v>0</v>
      </c>
      <c r="I368" s="35">
        <v>0</v>
      </c>
      <c r="J368" s="36">
        <v>0</v>
      </c>
      <c r="K368" s="34">
        <v>0</v>
      </c>
      <c r="L368" s="35">
        <v>0</v>
      </c>
      <c r="M368" s="36">
        <v>0</v>
      </c>
    </row>
    <row r="369" spans="1:13">
      <c r="A369" s="30">
        <v>4603</v>
      </c>
      <c r="B369" s="38" t="s">
        <v>17</v>
      </c>
      <c r="C369" s="32">
        <v>243000</v>
      </c>
      <c r="D369" s="33">
        <v>1253998</v>
      </c>
      <c r="E369" s="34">
        <v>5.14</v>
      </c>
      <c r="F369" s="35">
        <v>5.25</v>
      </c>
      <c r="G369" s="36">
        <v>4.9400000000000004</v>
      </c>
      <c r="H369" s="34">
        <v>0</v>
      </c>
      <c r="I369" s="35">
        <v>0</v>
      </c>
      <c r="J369" s="36">
        <v>0</v>
      </c>
      <c r="K369" s="34">
        <v>0</v>
      </c>
      <c r="L369" s="35">
        <v>0</v>
      </c>
      <c r="M369" s="36">
        <v>0</v>
      </c>
    </row>
    <row r="370" spans="1:13">
      <c r="A370" s="30">
        <v>4617</v>
      </c>
      <c r="B370" s="38" t="s">
        <v>13</v>
      </c>
      <c r="C370" s="32">
        <v>215999</v>
      </c>
      <c r="D370" s="33">
        <v>1251491</v>
      </c>
      <c r="E370" s="34">
        <v>4.3600000000000003</v>
      </c>
      <c r="F370" s="35">
        <v>5.68</v>
      </c>
      <c r="G370" s="36">
        <v>5.69</v>
      </c>
      <c r="H370" s="34">
        <v>0</v>
      </c>
      <c r="I370" s="35">
        <v>0</v>
      </c>
      <c r="J370" s="36">
        <v>0</v>
      </c>
      <c r="K370" s="34">
        <v>0</v>
      </c>
      <c r="L370" s="35">
        <v>0</v>
      </c>
      <c r="M370" s="36">
        <v>0</v>
      </c>
    </row>
    <row r="371" spans="1:13">
      <c r="A371" s="30">
        <v>4627</v>
      </c>
      <c r="B371" s="38" t="s">
        <v>13</v>
      </c>
      <c r="C371" s="32">
        <v>216000</v>
      </c>
      <c r="D371" s="33">
        <v>1250004</v>
      </c>
      <c r="E371" s="34">
        <v>5.67</v>
      </c>
      <c r="F371" s="35">
        <v>5.83</v>
      </c>
      <c r="G371" s="36">
        <v>5.9</v>
      </c>
      <c r="H371" s="34">
        <v>0</v>
      </c>
      <c r="I371" s="35">
        <v>0</v>
      </c>
      <c r="J371" s="36">
        <v>0</v>
      </c>
      <c r="K371" s="34">
        <v>0</v>
      </c>
      <c r="L371" s="35">
        <v>0</v>
      </c>
      <c r="M371" s="36">
        <v>0</v>
      </c>
    </row>
    <row r="372" spans="1:13">
      <c r="A372" s="30">
        <v>4633</v>
      </c>
      <c r="B372" s="38" t="s">
        <v>16</v>
      </c>
      <c r="C372" s="32">
        <v>216005</v>
      </c>
      <c r="D372" s="33">
        <v>1243480</v>
      </c>
      <c r="E372" s="34">
        <v>6.02</v>
      </c>
      <c r="F372" s="35">
        <v>5.79</v>
      </c>
      <c r="G372" s="36">
        <v>5.86</v>
      </c>
      <c r="H372" s="34">
        <v>0</v>
      </c>
      <c r="I372" s="35">
        <v>0</v>
      </c>
      <c r="J372" s="36">
        <v>0</v>
      </c>
      <c r="K372" s="34">
        <v>0</v>
      </c>
      <c r="L372" s="35">
        <v>0</v>
      </c>
      <c r="M372" s="36">
        <v>0</v>
      </c>
    </row>
    <row r="373" spans="1:13">
      <c r="A373" s="30">
        <v>4658</v>
      </c>
      <c r="B373" s="31" t="s">
        <v>27</v>
      </c>
      <c r="C373" s="32">
        <v>235490</v>
      </c>
      <c r="D373" s="33">
        <v>1251503</v>
      </c>
      <c r="E373" s="34">
        <v>5.92</v>
      </c>
      <c r="F373" s="35">
        <v>5.75</v>
      </c>
      <c r="G373" s="36">
        <v>6.27</v>
      </c>
      <c r="H373" s="34">
        <v>0</v>
      </c>
      <c r="I373" s="35">
        <v>0</v>
      </c>
      <c r="J373" s="36">
        <v>0</v>
      </c>
      <c r="K373" s="34">
        <v>0</v>
      </c>
      <c r="L373" s="35">
        <v>0</v>
      </c>
      <c r="M373" s="36">
        <v>0</v>
      </c>
    </row>
    <row r="374" spans="1:13">
      <c r="A374" s="30">
        <v>4662</v>
      </c>
      <c r="B374" s="38" t="s">
        <v>39</v>
      </c>
      <c r="C374" s="32">
        <v>226506</v>
      </c>
      <c r="D374" s="33">
        <v>1242494</v>
      </c>
      <c r="E374" s="34">
        <v>5.91</v>
      </c>
      <c r="F374" s="35">
        <v>5.84</v>
      </c>
      <c r="G374" s="36">
        <v>6.12</v>
      </c>
      <c r="H374" s="34">
        <v>0</v>
      </c>
      <c r="I374" s="35">
        <v>0</v>
      </c>
      <c r="J374" s="36">
        <v>0</v>
      </c>
      <c r="K374" s="34">
        <v>0</v>
      </c>
      <c r="L374" s="35">
        <v>0</v>
      </c>
      <c r="M374" s="36">
        <v>0</v>
      </c>
    </row>
    <row r="375" spans="1:13">
      <c r="A375" s="30">
        <v>4672</v>
      </c>
      <c r="B375" s="38" t="s">
        <v>13</v>
      </c>
      <c r="C375" s="32">
        <v>227501</v>
      </c>
      <c r="D375" s="33">
        <v>1244002</v>
      </c>
      <c r="E375" s="34">
        <v>5.01</v>
      </c>
      <c r="F375" s="35">
        <v>4.97</v>
      </c>
      <c r="G375" s="36">
        <v>5.73</v>
      </c>
      <c r="H375" s="34">
        <v>0</v>
      </c>
      <c r="I375" s="35">
        <v>0</v>
      </c>
      <c r="J375" s="36">
        <v>0</v>
      </c>
      <c r="K375" s="34">
        <v>0</v>
      </c>
      <c r="L375" s="35">
        <v>0</v>
      </c>
      <c r="M375" s="36">
        <v>0</v>
      </c>
    </row>
    <row r="376" spans="1:13">
      <c r="A376" s="30">
        <v>4683</v>
      </c>
      <c r="B376" s="38" t="s">
        <v>13</v>
      </c>
      <c r="C376" s="32">
        <v>225500</v>
      </c>
      <c r="D376" s="33">
        <v>1242988</v>
      </c>
      <c r="E376" s="34">
        <v>5.64</v>
      </c>
      <c r="F376" s="35">
        <v>5.57</v>
      </c>
      <c r="G376" s="36">
        <v>6</v>
      </c>
      <c r="H376" s="34">
        <v>0</v>
      </c>
      <c r="I376" s="35">
        <v>0</v>
      </c>
      <c r="J376" s="36">
        <v>0</v>
      </c>
      <c r="K376" s="34">
        <v>0</v>
      </c>
      <c r="L376" s="35">
        <v>0</v>
      </c>
      <c r="M376" s="36">
        <v>0</v>
      </c>
    </row>
    <row r="377" spans="1:13">
      <c r="A377" s="30">
        <v>4708</v>
      </c>
      <c r="B377" s="31" t="s">
        <v>14</v>
      </c>
      <c r="C377" s="32">
        <v>247494</v>
      </c>
      <c r="D377" s="33">
        <v>1258502</v>
      </c>
      <c r="E377" s="34">
        <v>6.17</v>
      </c>
      <c r="F377" s="35">
        <v>6.11</v>
      </c>
      <c r="G377" s="36">
        <v>5.37</v>
      </c>
      <c r="H377" s="34">
        <v>0</v>
      </c>
      <c r="I377" s="35">
        <v>0</v>
      </c>
      <c r="J377" s="36">
        <v>0</v>
      </c>
      <c r="K377" s="34">
        <v>0</v>
      </c>
      <c r="L377" s="35">
        <v>0</v>
      </c>
      <c r="M377" s="36">
        <v>0</v>
      </c>
    </row>
    <row r="378" spans="1:13">
      <c r="A378" s="30">
        <v>4716</v>
      </c>
      <c r="B378" s="38" t="s">
        <v>18</v>
      </c>
      <c r="C378" s="32">
        <v>247979</v>
      </c>
      <c r="D378" s="33">
        <v>1259013</v>
      </c>
      <c r="E378" s="34">
        <v>6</v>
      </c>
      <c r="F378" s="35">
        <v>6.81</v>
      </c>
      <c r="G378" s="36">
        <v>6.34</v>
      </c>
      <c r="H378" s="34">
        <v>0</v>
      </c>
      <c r="I378" s="35">
        <v>0</v>
      </c>
      <c r="J378" s="36">
        <v>0</v>
      </c>
      <c r="K378" s="34">
        <v>0</v>
      </c>
      <c r="L378" s="35">
        <v>0</v>
      </c>
      <c r="M378" s="36">
        <v>0</v>
      </c>
    </row>
    <row r="379" spans="1:13">
      <c r="A379" s="30">
        <v>4740</v>
      </c>
      <c r="B379" s="38" t="s">
        <v>17</v>
      </c>
      <c r="C379" s="32">
        <v>228002</v>
      </c>
      <c r="D379" s="33">
        <v>1244500</v>
      </c>
      <c r="E379" s="34">
        <v>6.27</v>
      </c>
      <c r="F379" s="35">
        <v>5.17</v>
      </c>
      <c r="G379" s="36">
        <v>6.81</v>
      </c>
      <c r="H379" s="34">
        <v>0</v>
      </c>
      <c r="I379" s="35">
        <v>0</v>
      </c>
      <c r="J379" s="36">
        <v>0</v>
      </c>
      <c r="K379" s="34">
        <v>0</v>
      </c>
      <c r="L379" s="35">
        <v>0</v>
      </c>
      <c r="M379" s="36">
        <v>0</v>
      </c>
    </row>
    <row r="380" spans="1:13">
      <c r="A380" s="30">
        <v>4755</v>
      </c>
      <c r="B380" s="38" t="s">
        <v>50</v>
      </c>
      <c r="C380" s="32">
        <v>213995</v>
      </c>
      <c r="D380" s="33">
        <v>1247500</v>
      </c>
      <c r="E380" s="34">
        <v>6.35</v>
      </c>
      <c r="F380" s="35">
        <v>6.3</v>
      </c>
      <c r="G380" s="36">
        <v>6.74</v>
      </c>
      <c r="H380" s="34">
        <v>0</v>
      </c>
      <c r="I380" s="35">
        <v>0</v>
      </c>
      <c r="J380" s="36">
        <v>0</v>
      </c>
      <c r="K380" s="34">
        <v>0</v>
      </c>
      <c r="L380" s="35">
        <v>0</v>
      </c>
      <c r="M380" s="36">
        <v>0</v>
      </c>
    </row>
    <row r="381" spans="1:13">
      <c r="A381" s="30">
        <v>4762</v>
      </c>
      <c r="B381" s="38" t="s">
        <v>18</v>
      </c>
      <c r="C381" s="32">
        <v>219509</v>
      </c>
      <c r="D381" s="33">
        <v>1240997</v>
      </c>
      <c r="E381" s="34">
        <v>6.83</v>
      </c>
      <c r="F381" s="35">
        <v>6.24</v>
      </c>
      <c r="G381" s="45"/>
      <c r="H381" s="34">
        <v>0</v>
      </c>
      <c r="I381" s="35">
        <v>0</v>
      </c>
      <c r="J381" s="36"/>
      <c r="K381" s="34">
        <v>0</v>
      </c>
      <c r="L381" s="35">
        <v>0</v>
      </c>
      <c r="M381" s="36"/>
    </row>
    <row r="382" spans="1:13">
      <c r="A382" s="30">
        <v>4770</v>
      </c>
      <c r="B382" s="38" t="s">
        <v>13</v>
      </c>
      <c r="C382" s="32">
        <v>221023</v>
      </c>
      <c r="D382" s="33">
        <v>1241563</v>
      </c>
      <c r="E382" s="34">
        <v>4.79</v>
      </c>
      <c r="F382" s="35">
        <v>5.77</v>
      </c>
      <c r="G382" s="36">
        <v>5.88</v>
      </c>
      <c r="H382" s="34">
        <v>0</v>
      </c>
      <c r="I382" s="35">
        <v>0</v>
      </c>
      <c r="J382" s="36">
        <v>0</v>
      </c>
      <c r="K382" s="34">
        <v>0</v>
      </c>
      <c r="L382" s="35">
        <v>0</v>
      </c>
      <c r="M382" s="36">
        <v>0</v>
      </c>
    </row>
    <row r="383" spans="1:13">
      <c r="A383" s="30">
        <v>4783</v>
      </c>
      <c r="B383" s="31" t="s">
        <v>16</v>
      </c>
      <c r="C383" s="32">
        <v>245998</v>
      </c>
      <c r="D383" s="33">
        <v>1259476</v>
      </c>
      <c r="E383" s="34">
        <v>6.27</v>
      </c>
      <c r="F383" s="35">
        <v>6.3</v>
      </c>
      <c r="G383" s="36">
        <v>6.16</v>
      </c>
      <c r="H383" s="34">
        <v>0</v>
      </c>
      <c r="I383" s="35">
        <v>0</v>
      </c>
      <c r="J383" s="36">
        <v>0</v>
      </c>
      <c r="K383" s="34">
        <v>0</v>
      </c>
      <c r="L383" s="35">
        <v>0</v>
      </c>
      <c r="M383" s="36">
        <v>0</v>
      </c>
    </row>
    <row r="384" spans="1:13">
      <c r="A384" s="30">
        <v>4821</v>
      </c>
      <c r="B384" s="38" t="s">
        <v>13</v>
      </c>
      <c r="C384" s="32">
        <v>230471</v>
      </c>
      <c r="D384" s="33">
        <v>1248501</v>
      </c>
      <c r="E384" s="34">
        <v>5.61</v>
      </c>
      <c r="F384" s="35">
        <v>4.8</v>
      </c>
      <c r="G384" s="45"/>
      <c r="H384" s="34">
        <v>0</v>
      </c>
      <c r="I384" s="35">
        <v>0</v>
      </c>
      <c r="J384" s="36"/>
      <c r="K384" s="34">
        <v>0</v>
      </c>
      <c r="L384" s="35">
        <v>0</v>
      </c>
      <c r="M384" s="36"/>
    </row>
    <row r="385" spans="1:15">
      <c r="A385" s="30">
        <v>4825</v>
      </c>
      <c r="B385" s="38" t="s">
        <v>27</v>
      </c>
      <c r="C385" s="32">
        <v>234004</v>
      </c>
      <c r="D385" s="33">
        <v>1252998</v>
      </c>
      <c r="E385" s="43"/>
      <c r="F385" s="44"/>
      <c r="G385" s="36">
        <v>5.39</v>
      </c>
      <c r="H385" s="34"/>
      <c r="I385" s="35"/>
      <c r="J385" s="36">
        <v>0</v>
      </c>
      <c r="K385" s="34"/>
      <c r="L385" s="35"/>
      <c r="M385" s="36">
        <v>0</v>
      </c>
    </row>
    <row r="386" spans="1:15">
      <c r="A386" s="30">
        <v>4843</v>
      </c>
      <c r="B386" s="31" t="s">
        <v>14</v>
      </c>
      <c r="C386" s="32">
        <v>215001</v>
      </c>
      <c r="D386" s="33">
        <v>1253500</v>
      </c>
      <c r="E386" s="34">
        <v>6</v>
      </c>
      <c r="F386" s="44"/>
      <c r="G386" s="36">
        <v>6.15</v>
      </c>
      <c r="H386" s="34">
        <v>0</v>
      </c>
      <c r="I386" s="35"/>
      <c r="J386" s="36">
        <v>0</v>
      </c>
      <c r="K386" s="34">
        <v>0</v>
      </c>
      <c r="L386" s="35"/>
      <c r="M386" s="36">
        <v>0</v>
      </c>
    </row>
    <row r="387" spans="1:15">
      <c r="A387" s="30">
        <v>4857</v>
      </c>
      <c r="B387" s="31" t="s">
        <v>24</v>
      </c>
      <c r="C387" s="32">
        <v>212004</v>
      </c>
      <c r="D387" s="33">
        <v>1256002</v>
      </c>
      <c r="E387" s="43"/>
      <c r="F387" s="35">
        <v>4.88</v>
      </c>
      <c r="G387" s="36">
        <v>5.17</v>
      </c>
      <c r="H387" s="34"/>
      <c r="I387" s="35">
        <v>0</v>
      </c>
      <c r="J387" s="36">
        <v>0</v>
      </c>
      <c r="K387" s="34"/>
      <c r="L387" s="35">
        <v>0</v>
      </c>
      <c r="M387" s="36">
        <v>0</v>
      </c>
    </row>
    <row r="388" spans="1:15">
      <c r="A388" s="30">
        <v>4871</v>
      </c>
      <c r="B388" s="38" t="s">
        <v>18</v>
      </c>
      <c r="C388" s="32">
        <v>206004</v>
      </c>
      <c r="D388" s="33">
        <v>1239501</v>
      </c>
      <c r="E388" s="34">
        <v>5.8</v>
      </c>
      <c r="F388" s="35">
        <v>5.81</v>
      </c>
      <c r="G388" s="36">
        <v>5.72</v>
      </c>
      <c r="H388" s="34">
        <v>0</v>
      </c>
      <c r="I388" s="35">
        <v>0</v>
      </c>
      <c r="J388" s="36">
        <v>0</v>
      </c>
      <c r="K388" s="34">
        <v>0</v>
      </c>
      <c r="L388" s="35">
        <v>0</v>
      </c>
      <c r="M388" s="36">
        <v>0</v>
      </c>
    </row>
    <row r="389" spans="1:15">
      <c r="A389" s="30">
        <v>4881</v>
      </c>
      <c r="B389" s="31" t="s">
        <v>15</v>
      </c>
      <c r="C389" s="32">
        <v>206472</v>
      </c>
      <c r="D389" s="33">
        <v>1238499</v>
      </c>
      <c r="E389" s="34">
        <v>5.72</v>
      </c>
      <c r="F389" s="35">
        <v>5.75</v>
      </c>
      <c r="G389" s="36"/>
      <c r="H389" s="34">
        <v>0</v>
      </c>
      <c r="I389" s="35">
        <v>0</v>
      </c>
      <c r="J389" s="36"/>
      <c r="K389" s="34">
        <v>0</v>
      </c>
      <c r="L389" s="35">
        <v>0</v>
      </c>
      <c r="M389" s="36"/>
    </row>
    <row r="390" spans="1:15">
      <c r="A390" s="30">
        <v>4883</v>
      </c>
      <c r="B390" s="38" t="s">
        <v>21</v>
      </c>
      <c r="C390" s="32">
        <v>207506</v>
      </c>
      <c r="D390" s="33">
        <v>1238506</v>
      </c>
      <c r="E390" s="43"/>
      <c r="F390" s="35">
        <v>4.96</v>
      </c>
      <c r="G390" s="45"/>
      <c r="H390" s="34"/>
      <c r="I390" s="35">
        <v>0</v>
      </c>
      <c r="J390" s="36"/>
      <c r="K390" s="34"/>
      <c r="L390" s="35">
        <v>0</v>
      </c>
      <c r="M390" s="36"/>
    </row>
    <row r="391" spans="1:15">
      <c r="A391" s="30">
        <v>4891</v>
      </c>
      <c r="B391" s="31" t="s">
        <v>14</v>
      </c>
      <c r="C391" s="32">
        <v>211002</v>
      </c>
      <c r="D391" s="33">
        <v>1256492</v>
      </c>
      <c r="E391" s="34">
        <v>5.75</v>
      </c>
      <c r="F391" s="35"/>
      <c r="G391" s="36"/>
      <c r="H391" s="34">
        <v>0</v>
      </c>
      <c r="I391" s="35"/>
      <c r="J391" s="36"/>
      <c r="K391" s="34">
        <v>0</v>
      </c>
      <c r="L391" s="35"/>
      <c r="M391" s="36"/>
    </row>
    <row r="392" spans="1:15">
      <c r="A392" s="30">
        <v>4897</v>
      </c>
      <c r="B392" s="38" t="s">
        <v>13</v>
      </c>
      <c r="C392" s="32">
        <v>204489</v>
      </c>
      <c r="D392" s="33">
        <v>1240510</v>
      </c>
      <c r="E392" s="34"/>
      <c r="F392" s="35">
        <v>5.8</v>
      </c>
      <c r="G392" s="36">
        <v>5.85</v>
      </c>
      <c r="H392" s="34"/>
      <c r="I392" s="35">
        <v>0</v>
      </c>
      <c r="J392" s="36">
        <v>0</v>
      </c>
      <c r="K392" s="34"/>
      <c r="L392" s="35">
        <v>0</v>
      </c>
      <c r="M392" s="36">
        <v>0</v>
      </c>
    </row>
    <row r="393" spans="1:15">
      <c r="A393" s="46">
        <v>4908</v>
      </c>
      <c r="B393" s="47" t="s">
        <v>14</v>
      </c>
      <c r="C393" s="48">
        <v>210534</v>
      </c>
      <c r="D393" s="49">
        <v>1256461</v>
      </c>
      <c r="E393" s="50">
        <v>5.63</v>
      </c>
      <c r="F393" s="51">
        <v>5.98</v>
      </c>
      <c r="G393" s="52"/>
      <c r="H393" s="50">
        <v>0</v>
      </c>
      <c r="I393" s="51">
        <v>0</v>
      </c>
      <c r="J393" s="52"/>
      <c r="K393" s="50">
        <v>0</v>
      </c>
      <c r="L393" s="51">
        <v>0</v>
      </c>
      <c r="M393" s="52"/>
    </row>
    <row r="394" spans="1:15">
      <c r="B394" s="53"/>
      <c r="C394" s="54"/>
      <c r="D394" s="54"/>
      <c r="E394" s="54"/>
      <c r="F394" s="54"/>
      <c r="G394" s="54"/>
      <c r="H394" s="54"/>
      <c r="I394" s="59"/>
      <c r="J394" s="59"/>
      <c r="K394" s="59"/>
      <c r="L394" s="59"/>
      <c r="M394" s="59"/>
      <c r="N394" s="59"/>
      <c r="O394" s="59"/>
    </row>
    <row r="395" spans="1:15">
      <c r="B395" s="53"/>
      <c r="C395" s="54"/>
      <c r="D395" s="54"/>
      <c r="E395" s="54"/>
      <c r="F395" s="54"/>
      <c r="G395" s="54"/>
      <c r="H395" s="54"/>
      <c r="I395" s="59"/>
      <c r="J395" s="59"/>
      <c r="K395" s="59"/>
      <c r="L395" s="59"/>
      <c r="M395" s="59"/>
      <c r="N395" s="59"/>
      <c r="O395" s="59"/>
    </row>
    <row r="396" spans="1:15" s="37" customFormat="1" ht="12.75" customHeight="1">
      <c r="A396" s="41"/>
      <c r="B396" s="40"/>
      <c r="C396" s="40"/>
      <c r="D396" s="53"/>
      <c r="E396" s="40"/>
    </row>
    <row r="397" spans="1:15" s="37" customFormat="1" ht="12.75" customHeight="1">
      <c r="A397" s="41"/>
      <c r="B397" s="40"/>
      <c r="C397" s="40"/>
      <c r="D397" s="53"/>
      <c r="E397" s="40"/>
    </row>
    <row r="398" spans="1:15" s="37" customFormat="1" ht="12.75" customHeight="1">
      <c r="A398" s="41"/>
      <c r="B398" s="40"/>
      <c r="C398" s="40"/>
      <c r="D398" s="53"/>
      <c r="E398" s="40"/>
    </row>
    <row r="399" spans="1:15" s="37" customFormat="1" ht="12.75" customHeight="1">
      <c r="A399" s="41"/>
      <c r="B399" s="40"/>
      <c r="C399" s="40"/>
      <c r="D399" s="53"/>
      <c r="E399" s="40"/>
    </row>
    <row r="400" spans="1:15" s="37" customFormat="1" ht="12.75" customHeight="1">
      <c r="A400" s="56"/>
      <c r="B400" s="40"/>
      <c r="C400" s="40"/>
      <c r="D400" s="53"/>
      <c r="E400" s="40"/>
    </row>
    <row r="401" spans="1:5" s="37" customFormat="1" ht="12.75" customHeight="1">
      <c r="A401" s="41"/>
      <c r="B401" s="40"/>
      <c r="C401" s="40"/>
      <c r="D401" s="53"/>
    </row>
    <row r="402" spans="1:5" s="37" customFormat="1" ht="12.75" customHeight="1">
      <c r="A402" s="41"/>
      <c r="B402" s="40"/>
      <c r="C402" s="40"/>
      <c r="D402" s="39"/>
      <c r="E402" s="42"/>
    </row>
    <row r="403" spans="1:5" s="37" customFormat="1" ht="12.75" customHeight="1">
      <c r="A403" s="41"/>
      <c r="B403" s="40"/>
      <c r="C403" s="40"/>
      <c r="D403" s="39"/>
      <c r="E403" s="41"/>
    </row>
    <row r="404" spans="1:5" s="37" customFormat="1" ht="12.75" customHeight="1">
      <c r="A404" s="41"/>
      <c r="B404" s="40"/>
      <c r="C404" s="40"/>
      <c r="D404" s="39"/>
      <c r="E404" s="42"/>
    </row>
    <row r="405" spans="1:5" s="37" customFormat="1" ht="12.75" customHeight="1">
      <c r="A405" s="56"/>
      <c r="B405" s="40"/>
      <c r="C405" s="40"/>
      <c r="D405" s="39"/>
      <c r="E405" s="42"/>
    </row>
    <row r="406" spans="1:5" s="37" customFormat="1" ht="12.75" customHeight="1">
      <c r="A406" s="56"/>
      <c r="B406" s="40"/>
      <c r="C406" s="40"/>
      <c r="D406" s="39"/>
      <c r="E406" s="42"/>
    </row>
    <row r="407" spans="1:5" s="37" customFormat="1" ht="12.75" customHeight="1">
      <c r="A407" s="56"/>
      <c r="B407" s="40"/>
      <c r="C407" s="40"/>
      <c r="D407" s="39"/>
      <c r="E407" s="42"/>
    </row>
    <row r="408" spans="1:5" s="37" customFormat="1" ht="12.75" customHeight="1">
      <c r="A408" s="41"/>
      <c r="B408" s="40"/>
      <c r="C408" s="40"/>
      <c r="D408" s="39"/>
      <c r="E408" s="42"/>
    </row>
    <row r="409" spans="1:5" s="37" customFormat="1" ht="12.75" customHeight="1">
      <c r="A409" s="56"/>
      <c r="B409" s="40"/>
      <c r="C409" s="40"/>
      <c r="D409" s="39"/>
      <c r="E409" s="42"/>
    </row>
    <row r="410" spans="1:5" s="37" customFormat="1" ht="12.75" customHeight="1">
      <c r="A410" s="56"/>
      <c r="B410" s="40"/>
      <c r="C410" s="40"/>
      <c r="D410" s="39"/>
      <c r="E410" s="41"/>
    </row>
    <row r="411" spans="1:5" s="37" customFormat="1" ht="12.75" customHeight="1">
      <c r="A411" s="41"/>
      <c r="B411" s="40"/>
      <c r="C411" s="40"/>
      <c r="D411" s="39"/>
      <c r="E411" s="42"/>
    </row>
    <row r="412" spans="1:5" s="37" customFormat="1" ht="12.75" customHeight="1">
      <c r="A412" s="56"/>
      <c r="B412" s="40"/>
      <c r="C412" s="40"/>
      <c r="D412" s="39"/>
      <c r="E412" s="42"/>
    </row>
    <row r="413" spans="1:5" s="37" customFormat="1" ht="12.75" customHeight="1">
      <c r="A413" s="41"/>
      <c r="B413" s="40"/>
      <c r="C413" s="40"/>
      <c r="D413" s="39"/>
      <c r="E413" s="41"/>
    </row>
    <row r="414" spans="1:5" s="37" customFormat="1" ht="12.75" customHeight="1">
      <c r="A414" s="41"/>
      <c r="B414" s="40"/>
      <c r="C414" s="40"/>
      <c r="D414" s="39"/>
      <c r="E414" s="41"/>
    </row>
    <row r="415" spans="1:5" s="37" customFormat="1" ht="12.75" customHeight="1">
      <c r="A415" s="41"/>
      <c r="B415" s="40"/>
      <c r="C415" s="40"/>
      <c r="D415" s="39"/>
      <c r="E415" s="42"/>
    </row>
    <row r="416" spans="1:5" s="37" customFormat="1" ht="12.75" customHeight="1">
      <c r="A416" s="56"/>
      <c r="B416" s="40"/>
      <c r="C416" s="40"/>
      <c r="D416" s="39"/>
      <c r="E416" s="42"/>
    </row>
    <row r="417" spans="1:5" s="37" customFormat="1" ht="12.75" customHeight="1">
      <c r="A417" s="41"/>
      <c r="B417" s="40"/>
      <c r="C417" s="40"/>
      <c r="D417" s="39"/>
      <c r="E417" s="42"/>
    </row>
    <row r="418" spans="1:5" s="37" customFormat="1" ht="12.75" customHeight="1">
      <c r="A418" s="41"/>
      <c r="B418" s="40"/>
      <c r="C418" s="40"/>
      <c r="D418" s="39"/>
      <c r="E418" s="42"/>
    </row>
    <row r="419" spans="1:5" s="37" customFormat="1" ht="12.75" customHeight="1">
      <c r="A419" s="56"/>
      <c r="B419" s="40"/>
      <c r="C419" s="40"/>
      <c r="D419" s="39"/>
      <c r="E419" s="42"/>
    </row>
    <row r="420" spans="1:5" s="37" customFormat="1" ht="12.75" customHeight="1">
      <c r="A420" s="41"/>
      <c r="B420" s="40"/>
      <c r="C420" s="40"/>
      <c r="D420" s="39"/>
      <c r="E420" s="41"/>
    </row>
    <row r="421" spans="1:5" s="37" customFormat="1" ht="12.75" customHeight="1">
      <c r="A421" s="41"/>
      <c r="B421" s="40"/>
      <c r="C421" s="40"/>
      <c r="D421" s="39"/>
      <c r="E421" s="42"/>
    </row>
    <row r="422" spans="1:5" s="37" customFormat="1" ht="12.75" customHeight="1">
      <c r="A422" s="56"/>
      <c r="B422" s="40"/>
      <c r="C422" s="40"/>
      <c r="D422" s="39"/>
      <c r="E422" s="41"/>
    </row>
    <row r="423" spans="1:5" s="37" customFormat="1" ht="12.75" customHeight="1">
      <c r="A423" s="56"/>
      <c r="B423" s="40"/>
      <c r="C423" s="40"/>
      <c r="D423" s="39"/>
      <c r="E423" s="41"/>
    </row>
    <row r="424" spans="1:5" s="37" customFormat="1" ht="12.75" customHeight="1">
      <c r="A424" s="41"/>
      <c r="B424" s="40"/>
      <c r="C424" s="40"/>
      <c r="D424" s="39"/>
      <c r="E424" s="42"/>
    </row>
    <row r="425" spans="1:5" s="37" customFormat="1" ht="12.75" customHeight="1">
      <c r="A425" s="41"/>
      <c r="B425" s="40"/>
      <c r="C425" s="40"/>
      <c r="D425" s="39"/>
      <c r="E425" s="42"/>
    </row>
    <row r="426" spans="1:5" s="37" customFormat="1" ht="12.75" customHeight="1">
      <c r="A426" s="41"/>
      <c r="B426" s="40"/>
      <c r="C426" s="40"/>
      <c r="D426" s="39"/>
      <c r="E426" s="41"/>
    </row>
    <row r="427" spans="1:5" s="37" customFormat="1" ht="12.75" customHeight="1">
      <c r="A427" s="41"/>
      <c r="B427" s="40"/>
      <c r="C427" s="40"/>
      <c r="D427" s="39"/>
      <c r="E427" s="42"/>
    </row>
    <row r="428" spans="1:5" s="37" customFormat="1" ht="12.75" customHeight="1">
      <c r="A428" s="41"/>
      <c r="B428" s="40"/>
      <c r="C428" s="40"/>
      <c r="D428" s="39"/>
      <c r="E428" s="41"/>
    </row>
    <row r="429" spans="1:5" s="37" customFormat="1" ht="12.75" customHeight="1">
      <c r="A429" s="41"/>
      <c r="B429" s="40"/>
      <c r="C429" s="40"/>
      <c r="D429" s="39"/>
      <c r="E429" s="42"/>
    </row>
    <row r="430" spans="1:5" s="37" customFormat="1" ht="12.75" customHeight="1">
      <c r="A430" s="41"/>
      <c r="B430" s="40"/>
      <c r="C430" s="40"/>
      <c r="D430" s="39"/>
      <c r="E430" s="41"/>
    </row>
    <row r="431" spans="1:5" s="37" customFormat="1" ht="12.75" customHeight="1">
      <c r="A431" s="41"/>
      <c r="B431" s="40"/>
      <c r="C431" s="40"/>
      <c r="D431" s="39"/>
      <c r="E431" s="41"/>
    </row>
    <row r="432" spans="1:5" s="37" customFormat="1" ht="12.75" customHeight="1">
      <c r="A432" s="41"/>
      <c r="B432" s="40"/>
      <c r="C432" s="40"/>
      <c r="D432" s="39"/>
      <c r="E432" s="42"/>
    </row>
    <row r="433" spans="1:5" s="37" customFormat="1" ht="12.75" customHeight="1">
      <c r="A433" s="41"/>
      <c r="B433" s="40"/>
      <c r="C433" s="40"/>
      <c r="D433" s="39"/>
      <c r="E433" s="41"/>
    </row>
    <row r="434" spans="1:5" s="37" customFormat="1" ht="12.75" customHeight="1">
      <c r="A434" s="41"/>
      <c r="B434" s="40"/>
      <c r="C434" s="40"/>
      <c r="D434" s="39"/>
      <c r="E434" s="41"/>
    </row>
    <row r="435" spans="1:5" s="37" customFormat="1" ht="12.75" customHeight="1">
      <c r="A435" s="41"/>
      <c r="B435" s="40"/>
      <c r="C435" s="40"/>
      <c r="D435" s="39"/>
      <c r="E435" s="42"/>
    </row>
    <row r="436" spans="1:5" s="37" customFormat="1" ht="12.75" customHeight="1">
      <c r="A436" s="41"/>
      <c r="B436" s="40"/>
      <c r="C436" s="40"/>
      <c r="D436" s="39"/>
      <c r="E436" s="41"/>
    </row>
    <row r="437" spans="1:5" s="37" customFormat="1" ht="12.75" customHeight="1">
      <c r="A437" s="41"/>
      <c r="B437" s="40"/>
      <c r="C437" s="40"/>
      <c r="D437" s="39"/>
      <c r="E437" s="41"/>
    </row>
    <row r="438" spans="1:5" s="37" customFormat="1" ht="12.75" customHeight="1">
      <c r="A438" s="41"/>
      <c r="B438" s="40"/>
      <c r="C438" s="40"/>
      <c r="D438" s="39"/>
      <c r="E438" s="42"/>
    </row>
    <row r="439" spans="1:5" s="37" customFormat="1" ht="12.75" customHeight="1">
      <c r="A439" s="41"/>
      <c r="B439" s="40"/>
      <c r="C439" s="40"/>
      <c r="D439" s="39"/>
      <c r="E439" s="42"/>
    </row>
    <row r="440" spans="1:5" s="37" customFormat="1" ht="12.75" customHeight="1">
      <c r="A440" s="41"/>
      <c r="B440" s="40"/>
      <c r="C440" s="40"/>
      <c r="D440" s="39"/>
      <c r="E440" s="41"/>
    </row>
    <row r="441" spans="1:5" s="37" customFormat="1" ht="12.75" customHeight="1">
      <c r="A441" s="41"/>
      <c r="B441" s="40"/>
      <c r="C441" s="40"/>
      <c r="D441" s="39"/>
      <c r="E441" s="42"/>
    </row>
    <row r="442" spans="1:5" s="37" customFormat="1" ht="12.75" customHeight="1">
      <c r="A442" s="41"/>
      <c r="B442" s="40"/>
      <c r="C442" s="40"/>
      <c r="D442" s="39"/>
      <c r="E442" s="42"/>
    </row>
    <row r="443" spans="1:5" s="37" customFormat="1" ht="12.75" customHeight="1">
      <c r="A443" s="41"/>
      <c r="B443" s="40"/>
      <c r="C443" s="40"/>
      <c r="D443" s="39"/>
      <c r="E443" s="41"/>
    </row>
    <row r="444" spans="1:5" s="37" customFormat="1" ht="12.75" customHeight="1">
      <c r="A444" s="41"/>
      <c r="B444" s="40"/>
      <c r="C444" s="40"/>
      <c r="D444" s="39"/>
      <c r="E444" s="42"/>
    </row>
    <row r="445" spans="1:5" s="37" customFormat="1" ht="12.75" customHeight="1">
      <c r="A445" s="41"/>
      <c r="B445" s="40"/>
      <c r="C445" s="40"/>
      <c r="D445" s="39"/>
      <c r="E445" s="42"/>
    </row>
    <row r="446" spans="1:5" s="37" customFormat="1" ht="12.75" customHeight="1">
      <c r="A446" s="41"/>
      <c r="B446" s="40"/>
      <c r="C446" s="40"/>
      <c r="D446" s="39"/>
      <c r="E446" s="42"/>
    </row>
    <row r="447" spans="1:5" s="37" customFormat="1" ht="12.75" customHeight="1">
      <c r="A447" s="41"/>
      <c r="B447" s="40"/>
      <c r="C447" s="40"/>
      <c r="D447" s="39"/>
      <c r="E447" s="42"/>
    </row>
    <row r="448" spans="1:5" s="37" customFormat="1" ht="12.75" customHeight="1">
      <c r="A448" s="41"/>
      <c r="B448" s="40"/>
      <c r="C448" s="40"/>
      <c r="D448" s="39"/>
      <c r="E448" s="41"/>
    </row>
    <row r="449" spans="1:8" s="37" customFormat="1" ht="12.75" customHeight="1">
      <c r="A449" s="41"/>
      <c r="B449" s="40"/>
      <c r="C449" s="40"/>
      <c r="D449" s="39"/>
      <c r="E449" s="41"/>
    </row>
    <row r="450" spans="1:8" s="37" customFormat="1" ht="12.75" customHeight="1">
      <c r="A450" s="41"/>
      <c r="B450" s="40"/>
      <c r="C450" s="40"/>
      <c r="D450" s="39"/>
      <c r="E450" s="41"/>
    </row>
    <row r="451" spans="1:8" s="37" customFormat="1" ht="12.75" customHeight="1">
      <c r="A451" s="41"/>
      <c r="B451" s="40"/>
      <c r="C451" s="40"/>
      <c r="D451" s="39"/>
      <c r="E451" s="42"/>
    </row>
    <row r="452" spans="1:8" s="37" customFormat="1" ht="12.75" customHeight="1">
      <c r="A452" s="41"/>
      <c r="B452" s="40"/>
      <c r="C452" s="40"/>
      <c r="D452" s="39"/>
      <c r="E452" s="41"/>
    </row>
    <row r="453" spans="1:8" s="37" customFormat="1" ht="12.75" customHeight="1">
      <c r="A453" s="41"/>
      <c r="B453" s="40"/>
      <c r="C453" s="40"/>
      <c r="D453" s="39"/>
      <c r="E453" s="42"/>
    </row>
    <row r="454" spans="1:8" s="37" customFormat="1" ht="12.75" customHeight="1">
      <c r="A454" s="41"/>
      <c r="B454" s="40"/>
      <c r="C454" s="40"/>
      <c r="D454" s="39"/>
      <c r="E454" s="41"/>
    </row>
    <row r="455" spans="1:8" s="37" customFormat="1" ht="12.75" customHeight="1">
      <c r="A455" s="41"/>
      <c r="B455" s="40"/>
      <c r="C455" s="40"/>
      <c r="D455" s="39"/>
      <c r="E455" s="41"/>
    </row>
    <row r="456" spans="1:8" s="37" customFormat="1" ht="12.75" customHeight="1">
      <c r="A456" s="41"/>
      <c r="B456" s="40"/>
      <c r="C456" s="40"/>
      <c r="D456" s="39"/>
      <c r="E456" s="42"/>
    </row>
    <row r="457" spans="1:8" s="37" customFormat="1" ht="12.75" customHeight="1">
      <c r="A457" s="41"/>
      <c r="B457" s="40"/>
      <c r="C457" s="40"/>
      <c r="D457" s="39"/>
      <c r="E457" s="42"/>
    </row>
    <row r="458" spans="1:8" s="37" customFormat="1" ht="12.75" customHeight="1">
      <c r="A458" s="41"/>
      <c r="B458" s="40"/>
      <c r="C458" s="40"/>
      <c r="D458" s="39"/>
      <c r="E458" s="42"/>
    </row>
    <row r="459" spans="1:8" s="37" customFormat="1" ht="12.75" customHeight="1">
      <c r="A459" s="41"/>
      <c r="B459" s="40"/>
      <c r="C459" s="40"/>
      <c r="D459" s="39"/>
      <c r="E459" s="41"/>
    </row>
    <row r="460" spans="1:8">
      <c r="B460" s="53"/>
      <c r="C460" s="54"/>
      <c r="D460" s="54"/>
      <c r="E460" s="54"/>
      <c r="F460" s="54"/>
      <c r="G460" s="54"/>
      <c r="H460" s="54"/>
    </row>
    <row r="461" spans="1:8">
      <c r="B461" s="53"/>
      <c r="C461" s="54"/>
      <c r="D461" s="54"/>
      <c r="E461" s="54"/>
      <c r="F461" s="54"/>
      <c r="G461" s="54"/>
      <c r="H461" s="54"/>
    </row>
    <row r="462" spans="1:8">
      <c r="B462" s="53"/>
      <c r="C462" s="54"/>
      <c r="D462" s="54"/>
      <c r="E462" s="54"/>
      <c r="F462" s="54"/>
      <c r="G462" s="54"/>
      <c r="H462" s="54"/>
    </row>
    <row r="463" spans="1:8">
      <c r="B463" s="53"/>
      <c r="C463" s="54"/>
      <c r="D463" s="54"/>
      <c r="E463" s="54"/>
      <c r="F463" s="54"/>
      <c r="G463" s="54"/>
      <c r="H463" s="54"/>
    </row>
    <row r="464" spans="1:8">
      <c r="B464" s="53"/>
      <c r="C464" s="54"/>
      <c r="D464" s="54"/>
      <c r="E464" s="54"/>
      <c r="F464" s="54"/>
      <c r="G464" s="54"/>
      <c r="H464" s="54"/>
    </row>
    <row r="465" spans="2:8">
      <c r="B465" s="53"/>
      <c r="C465" s="54"/>
      <c r="D465" s="54"/>
      <c r="E465" s="54"/>
      <c r="F465" s="54"/>
      <c r="G465" s="54"/>
      <c r="H465" s="54"/>
    </row>
    <row r="466" spans="2:8">
      <c r="B466" s="53"/>
      <c r="C466" s="54"/>
      <c r="D466" s="54"/>
      <c r="E466" s="54"/>
      <c r="F466" s="54"/>
      <c r="G466" s="54"/>
      <c r="H466" s="54"/>
    </row>
    <row r="467" spans="2:8">
      <c r="B467" s="53"/>
      <c r="C467" s="54"/>
      <c r="D467" s="54"/>
      <c r="E467" s="54"/>
      <c r="F467" s="54"/>
      <c r="G467" s="54"/>
      <c r="H467" s="54"/>
    </row>
    <row r="468" spans="2:8">
      <c r="B468" s="53"/>
      <c r="C468" s="54"/>
      <c r="D468" s="54"/>
      <c r="E468" s="54"/>
      <c r="F468" s="54"/>
      <c r="G468" s="54"/>
      <c r="H468" s="54"/>
    </row>
    <row r="469" spans="2:8">
      <c r="B469" s="53"/>
      <c r="C469" s="54"/>
      <c r="D469" s="54"/>
      <c r="E469" s="54"/>
      <c r="F469" s="54"/>
      <c r="G469" s="54"/>
      <c r="H469" s="54"/>
    </row>
    <row r="470" spans="2:8">
      <c r="B470" s="53"/>
      <c r="C470" s="54"/>
      <c r="D470" s="54"/>
      <c r="E470" s="54"/>
      <c r="F470" s="54"/>
      <c r="G470" s="54"/>
      <c r="H470" s="54"/>
    </row>
    <row r="471" spans="2:8">
      <c r="B471" s="53"/>
      <c r="C471" s="54"/>
      <c r="D471" s="54"/>
      <c r="E471" s="54"/>
      <c r="F471" s="54"/>
      <c r="G471" s="54"/>
      <c r="H471" s="54"/>
    </row>
    <row r="472" spans="2:8">
      <c r="B472" s="53"/>
      <c r="C472" s="54"/>
      <c r="D472" s="54"/>
      <c r="E472" s="54"/>
      <c r="F472" s="54"/>
      <c r="G472" s="54"/>
      <c r="H472" s="54"/>
    </row>
    <row r="473" spans="2:8">
      <c r="B473" s="53"/>
      <c r="C473" s="54"/>
      <c r="D473" s="54"/>
      <c r="E473" s="54"/>
      <c r="F473" s="54"/>
      <c r="G473" s="54"/>
      <c r="H473" s="54"/>
    </row>
    <row r="474" spans="2:8">
      <c r="B474" s="53"/>
      <c r="C474" s="54"/>
      <c r="D474" s="54"/>
      <c r="E474" s="54"/>
      <c r="F474" s="54"/>
      <c r="G474" s="54"/>
      <c r="H474" s="54"/>
    </row>
    <row r="475" spans="2:8">
      <c r="B475" s="53"/>
      <c r="C475" s="54"/>
      <c r="D475" s="54"/>
      <c r="E475" s="54"/>
      <c r="F475" s="54"/>
      <c r="G475" s="54"/>
      <c r="H475" s="54"/>
    </row>
    <row r="476" spans="2:8">
      <c r="B476" s="53"/>
      <c r="C476" s="54"/>
      <c r="D476" s="54"/>
      <c r="E476" s="54"/>
      <c r="F476" s="54"/>
      <c r="G476" s="54"/>
      <c r="H476" s="54"/>
    </row>
    <row r="477" spans="2:8">
      <c r="B477" s="53"/>
      <c r="C477" s="54"/>
      <c r="D477" s="54"/>
      <c r="E477" s="54"/>
      <c r="F477" s="54"/>
      <c r="G477" s="54"/>
      <c r="H477" s="54"/>
    </row>
    <row r="478" spans="2:8">
      <c r="B478" s="53"/>
      <c r="C478" s="54"/>
      <c r="D478" s="54"/>
      <c r="E478" s="54"/>
      <c r="F478" s="54"/>
      <c r="G478" s="54"/>
      <c r="H478" s="54"/>
    </row>
    <row r="479" spans="2:8">
      <c r="B479" s="53"/>
      <c r="C479" s="54"/>
      <c r="D479" s="54"/>
      <c r="E479" s="54"/>
      <c r="F479" s="54"/>
      <c r="G479" s="54"/>
      <c r="H479" s="54"/>
    </row>
    <row r="480" spans="2:8">
      <c r="B480" s="53"/>
      <c r="C480" s="54"/>
      <c r="D480" s="54"/>
      <c r="E480" s="54"/>
      <c r="F480" s="54"/>
      <c r="G480" s="54"/>
      <c r="H480" s="54"/>
    </row>
    <row r="481" spans="2:8">
      <c r="B481" s="53"/>
      <c r="C481" s="54"/>
      <c r="D481" s="54"/>
      <c r="E481" s="54"/>
      <c r="F481" s="54"/>
      <c r="G481" s="54"/>
      <c r="H481" s="54"/>
    </row>
    <row r="482" spans="2:8">
      <c r="B482" s="53"/>
      <c r="C482" s="54"/>
      <c r="D482" s="54"/>
      <c r="E482" s="54"/>
      <c r="F482" s="54"/>
      <c r="G482" s="54"/>
      <c r="H482" s="54"/>
    </row>
    <row r="483" spans="2:8">
      <c r="B483" s="53"/>
      <c r="C483" s="54"/>
      <c r="D483" s="54"/>
      <c r="E483" s="54"/>
      <c r="F483" s="54"/>
      <c r="G483" s="54"/>
      <c r="H483" s="54"/>
    </row>
    <row r="484" spans="2:8">
      <c r="B484" s="53"/>
      <c r="C484" s="54"/>
      <c r="D484" s="54"/>
      <c r="E484" s="54"/>
      <c r="F484" s="54"/>
      <c r="G484" s="54"/>
      <c r="H484" s="54"/>
    </row>
    <row r="485" spans="2:8">
      <c r="B485" s="53"/>
      <c r="C485" s="54"/>
      <c r="D485" s="54"/>
      <c r="E485" s="54"/>
      <c r="F485" s="54"/>
      <c r="G485" s="54"/>
      <c r="H485" s="54"/>
    </row>
    <row r="486" spans="2:8">
      <c r="B486" s="53"/>
      <c r="C486" s="54"/>
      <c r="D486" s="54"/>
      <c r="E486" s="54"/>
      <c r="F486" s="54"/>
      <c r="G486" s="54"/>
      <c r="H486" s="54"/>
    </row>
    <row r="487" spans="2:8">
      <c r="B487" s="53"/>
      <c r="C487" s="54"/>
      <c r="D487" s="54"/>
      <c r="E487" s="54"/>
      <c r="F487" s="54"/>
      <c r="G487" s="54"/>
      <c r="H487" s="54"/>
    </row>
    <row r="488" spans="2:8">
      <c r="B488" s="53"/>
      <c r="C488" s="54"/>
      <c r="D488" s="54"/>
      <c r="E488" s="54"/>
      <c r="F488" s="54"/>
      <c r="G488" s="54"/>
      <c r="H488" s="54"/>
    </row>
    <row r="489" spans="2:8">
      <c r="B489" s="53"/>
      <c r="C489" s="54"/>
      <c r="D489" s="54"/>
      <c r="E489" s="54"/>
      <c r="F489" s="54"/>
      <c r="G489" s="54"/>
      <c r="H489" s="54"/>
    </row>
    <row r="490" spans="2:8">
      <c r="B490" s="53"/>
      <c r="C490" s="54"/>
      <c r="D490" s="54"/>
      <c r="E490" s="54"/>
      <c r="F490" s="54"/>
      <c r="G490" s="54"/>
      <c r="H490" s="54"/>
    </row>
    <row r="491" spans="2:8">
      <c r="B491" s="53"/>
      <c r="C491" s="54"/>
      <c r="D491" s="54"/>
      <c r="E491" s="54"/>
      <c r="F491" s="54"/>
      <c r="G491" s="54"/>
      <c r="H491" s="54"/>
    </row>
    <row r="492" spans="2:8">
      <c r="B492" s="53"/>
      <c r="C492" s="54"/>
      <c r="D492" s="54"/>
      <c r="E492" s="54"/>
      <c r="F492" s="54"/>
      <c r="G492" s="54"/>
      <c r="H492" s="54"/>
    </row>
    <row r="493" spans="2:8">
      <c r="B493" s="53"/>
      <c r="C493" s="54"/>
      <c r="D493" s="54"/>
      <c r="E493" s="54"/>
      <c r="F493" s="54"/>
      <c r="G493" s="54"/>
      <c r="H493" s="54"/>
    </row>
    <row r="494" spans="2:8">
      <c r="B494" s="53"/>
      <c r="C494" s="54"/>
      <c r="D494" s="54"/>
      <c r="E494" s="54"/>
      <c r="F494" s="54"/>
      <c r="G494" s="54"/>
      <c r="H494" s="54"/>
    </row>
    <row r="495" spans="2:8">
      <c r="B495" s="53"/>
      <c r="C495" s="54"/>
      <c r="D495" s="54"/>
      <c r="E495" s="54"/>
      <c r="F495" s="54"/>
      <c r="G495" s="54"/>
      <c r="H495" s="54"/>
    </row>
    <row r="496" spans="2:8">
      <c r="B496" s="53"/>
      <c r="C496" s="54"/>
      <c r="D496" s="54"/>
      <c r="E496" s="54"/>
      <c r="F496" s="54"/>
      <c r="G496" s="54"/>
      <c r="H496" s="54"/>
    </row>
    <row r="497" spans="2:8">
      <c r="B497" s="53"/>
      <c r="C497" s="54"/>
      <c r="D497" s="54"/>
      <c r="E497" s="54"/>
      <c r="F497" s="54"/>
      <c r="G497" s="54"/>
      <c r="H497" s="54"/>
    </row>
    <row r="498" spans="2:8">
      <c r="B498" s="53"/>
      <c r="C498" s="54"/>
      <c r="D498" s="54"/>
      <c r="E498" s="54"/>
      <c r="F498" s="54"/>
      <c r="G498" s="54"/>
      <c r="H498" s="54"/>
    </row>
    <row r="499" spans="2:8">
      <c r="B499" s="53"/>
      <c r="C499" s="54"/>
      <c r="D499" s="54"/>
      <c r="E499" s="54"/>
      <c r="F499" s="54"/>
      <c r="G499" s="54"/>
      <c r="H499" s="54"/>
    </row>
    <row r="500" spans="2:8">
      <c r="B500" s="53"/>
      <c r="C500" s="54"/>
      <c r="D500" s="54"/>
      <c r="E500" s="54"/>
      <c r="F500" s="54"/>
      <c r="G500" s="54"/>
      <c r="H500" s="54"/>
    </row>
    <row r="501" spans="2:8">
      <c r="B501" s="53"/>
      <c r="C501" s="54"/>
      <c r="D501" s="54"/>
      <c r="E501" s="54"/>
      <c r="F501" s="54"/>
      <c r="G501" s="54"/>
      <c r="H501" s="54"/>
    </row>
    <row r="502" spans="2:8">
      <c r="B502" s="53"/>
      <c r="C502" s="54"/>
      <c r="D502" s="54"/>
      <c r="E502" s="54"/>
      <c r="F502" s="54"/>
      <c r="G502" s="54"/>
      <c r="H502" s="54"/>
    </row>
    <row r="503" spans="2:8">
      <c r="B503" s="53"/>
      <c r="C503" s="54"/>
      <c r="D503" s="54"/>
      <c r="E503" s="54"/>
      <c r="F503" s="54"/>
      <c r="G503" s="54"/>
      <c r="H503" s="54"/>
    </row>
    <row r="504" spans="2:8">
      <c r="B504" s="53"/>
      <c r="C504" s="54"/>
      <c r="D504" s="54"/>
      <c r="E504" s="54"/>
      <c r="F504" s="54"/>
      <c r="G504" s="54"/>
      <c r="H504" s="54"/>
    </row>
    <row r="505" spans="2:8">
      <c r="B505" s="53"/>
      <c r="C505" s="54"/>
      <c r="D505" s="54"/>
      <c r="E505" s="54"/>
      <c r="F505" s="54"/>
      <c r="G505" s="54"/>
      <c r="H505" s="54"/>
    </row>
    <row r="506" spans="2:8">
      <c r="B506" s="53"/>
      <c r="C506" s="54"/>
      <c r="D506" s="54"/>
      <c r="E506" s="54"/>
      <c r="F506" s="54"/>
      <c r="G506" s="54"/>
      <c r="H506" s="54"/>
    </row>
    <row r="507" spans="2:8">
      <c r="B507" s="53"/>
      <c r="C507" s="54"/>
      <c r="D507" s="54"/>
      <c r="E507" s="54"/>
      <c r="F507" s="54"/>
      <c r="G507" s="54"/>
      <c r="H507" s="54"/>
    </row>
    <row r="508" spans="2:8">
      <c r="B508" s="53"/>
      <c r="C508" s="54"/>
      <c r="D508" s="54"/>
      <c r="E508" s="54"/>
      <c r="F508" s="54"/>
      <c r="G508" s="54"/>
      <c r="H508" s="54"/>
    </row>
    <row r="509" spans="2:8">
      <c r="B509" s="53"/>
      <c r="C509" s="54"/>
      <c r="D509" s="54"/>
      <c r="E509" s="54"/>
      <c r="F509" s="54"/>
      <c r="G509" s="54"/>
      <c r="H509" s="54"/>
    </row>
    <row r="510" spans="2:8">
      <c r="B510" s="53"/>
      <c r="C510" s="54"/>
      <c r="D510" s="54"/>
      <c r="E510" s="54"/>
      <c r="F510" s="54"/>
      <c r="G510" s="54"/>
      <c r="H510" s="54"/>
    </row>
    <row r="511" spans="2:8">
      <c r="B511" s="53"/>
      <c r="C511" s="54"/>
      <c r="D511" s="54"/>
      <c r="E511" s="54"/>
      <c r="F511" s="54"/>
      <c r="G511" s="54"/>
      <c r="H511" s="54"/>
    </row>
    <row r="512" spans="2:8">
      <c r="B512" s="53"/>
      <c r="C512" s="54"/>
      <c r="D512" s="54"/>
      <c r="E512" s="54"/>
      <c r="F512" s="54"/>
      <c r="G512" s="54"/>
      <c r="H512" s="54"/>
    </row>
    <row r="513" spans="2:8">
      <c r="B513" s="53"/>
      <c r="C513" s="54"/>
      <c r="D513" s="54"/>
      <c r="E513" s="54"/>
      <c r="F513" s="54"/>
      <c r="G513" s="54"/>
      <c r="H513" s="54"/>
    </row>
    <row r="514" spans="2:8">
      <c r="B514" s="53"/>
      <c r="C514" s="54"/>
      <c r="D514" s="54"/>
      <c r="E514" s="54"/>
      <c r="F514" s="54"/>
      <c r="G514" s="54"/>
      <c r="H514" s="54"/>
    </row>
    <row r="515" spans="2:8">
      <c r="B515" s="53"/>
      <c r="C515" s="54"/>
      <c r="D515" s="54"/>
      <c r="E515" s="54"/>
      <c r="F515" s="54"/>
      <c r="G515" s="54"/>
      <c r="H515" s="54"/>
    </row>
    <row r="516" spans="2:8">
      <c r="B516" s="53"/>
      <c r="C516" s="54"/>
      <c r="D516" s="54"/>
      <c r="E516" s="54"/>
      <c r="F516" s="54"/>
      <c r="G516" s="54"/>
      <c r="H516" s="54"/>
    </row>
    <row r="517" spans="2:8">
      <c r="B517" s="53"/>
      <c r="C517" s="54"/>
      <c r="D517" s="54"/>
      <c r="E517" s="54"/>
      <c r="F517" s="54"/>
      <c r="G517" s="54"/>
      <c r="H517" s="54"/>
    </row>
    <row r="518" spans="2:8">
      <c r="B518" s="53"/>
      <c r="C518" s="54"/>
      <c r="D518" s="54"/>
      <c r="E518" s="54"/>
      <c r="F518" s="54"/>
      <c r="G518" s="54"/>
      <c r="H518" s="54"/>
    </row>
    <row r="519" spans="2:8">
      <c r="B519" s="53"/>
      <c r="C519" s="54"/>
      <c r="D519" s="54"/>
      <c r="E519" s="54"/>
      <c r="F519" s="54"/>
      <c r="G519" s="54"/>
      <c r="H519" s="54"/>
    </row>
    <row r="520" spans="2:8">
      <c r="B520" s="53"/>
      <c r="C520" s="54"/>
      <c r="D520" s="54"/>
      <c r="E520" s="54"/>
      <c r="F520" s="54"/>
      <c r="G520" s="54"/>
      <c r="H520" s="54"/>
    </row>
    <row r="521" spans="2:8">
      <c r="B521" s="53"/>
      <c r="C521" s="54"/>
      <c r="D521" s="54"/>
      <c r="E521" s="54"/>
      <c r="F521" s="54"/>
      <c r="G521" s="54"/>
      <c r="H521" s="54"/>
    </row>
    <row r="522" spans="2:8">
      <c r="B522" s="53"/>
      <c r="C522" s="54"/>
      <c r="D522" s="54"/>
      <c r="E522" s="54"/>
      <c r="F522" s="54"/>
      <c r="G522" s="54"/>
      <c r="H522" s="54"/>
    </row>
    <row r="523" spans="2:8">
      <c r="B523" s="53"/>
      <c r="C523" s="54"/>
      <c r="D523" s="54"/>
      <c r="E523" s="54"/>
      <c r="F523" s="54"/>
      <c r="G523" s="54"/>
      <c r="H523" s="54"/>
    </row>
    <row r="524" spans="2:8">
      <c r="B524" s="53"/>
      <c r="C524" s="54"/>
      <c r="D524" s="54"/>
      <c r="E524" s="54"/>
      <c r="F524" s="54"/>
      <c r="G524" s="54"/>
      <c r="H524" s="54"/>
    </row>
    <row r="525" spans="2:8">
      <c r="B525" s="53"/>
      <c r="C525" s="54"/>
      <c r="D525" s="54"/>
      <c r="E525" s="54"/>
      <c r="F525" s="54"/>
      <c r="G525" s="54"/>
      <c r="H525" s="54"/>
    </row>
    <row r="526" spans="2:8">
      <c r="B526" s="53"/>
      <c r="C526" s="54"/>
      <c r="D526" s="54"/>
      <c r="E526" s="54"/>
      <c r="F526" s="54"/>
      <c r="G526" s="54"/>
      <c r="H526" s="54"/>
    </row>
    <row r="527" spans="2:8">
      <c r="B527" s="53"/>
      <c r="C527" s="54"/>
      <c r="D527" s="54"/>
      <c r="E527" s="54"/>
      <c r="F527" s="54"/>
      <c r="G527" s="54"/>
      <c r="H527" s="54"/>
    </row>
    <row r="528" spans="2:8">
      <c r="B528" s="53"/>
      <c r="C528" s="54"/>
      <c r="D528" s="54"/>
      <c r="E528" s="54"/>
      <c r="F528" s="54"/>
      <c r="G528" s="54"/>
      <c r="H528" s="54"/>
    </row>
    <row r="529" spans="2:8">
      <c r="B529" s="53"/>
      <c r="C529" s="54"/>
      <c r="D529" s="54"/>
      <c r="E529" s="54"/>
      <c r="F529" s="54"/>
      <c r="G529" s="54"/>
      <c r="H529" s="54"/>
    </row>
    <row r="530" spans="2:8">
      <c r="B530" s="53"/>
      <c r="C530" s="54"/>
      <c r="D530" s="54"/>
      <c r="E530" s="54"/>
      <c r="F530" s="54"/>
      <c r="G530" s="54"/>
      <c r="H530" s="54"/>
    </row>
    <row r="531" spans="2:8">
      <c r="B531" s="53"/>
      <c r="C531" s="54"/>
      <c r="D531" s="54"/>
      <c r="E531" s="54"/>
      <c r="F531" s="54"/>
      <c r="G531" s="54"/>
      <c r="H531" s="54"/>
    </row>
    <row r="532" spans="2:8">
      <c r="B532" s="53"/>
      <c r="C532" s="54"/>
      <c r="D532" s="54"/>
      <c r="E532" s="54"/>
      <c r="F532" s="54"/>
      <c r="G532" s="54"/>
      <c r="H532" s="54"/>
    </row>
    <row r="533" spans="2:8">
      <c r="B533" s="53"/>
      <c r="C533" s="54"/>
      <c r="D533" s="54"/>
      <c r="E533" s="54"/>
      <c r="F533" s="54"/>
      <c r="G533" s="54"/>
      <c r="H533" s="54"/>
    </row>
    <row r="534" spans="2:8">
      <c r="B534" s="53"/>
      <c r="C534" s="54"/>
      <c r="D534" s="54"/>
      <c r="E534" s="54"/>
      <c r="F534" s="54"/>
      <c r="G534" s="54"/>
      <c r="H534" s="54"/>
    </row>
    <row r="535" spans="2:8">
      <c r="B535" s="53"/>
      <c r="C535" s="54"/>
      <c r="D535" s="54"/>
      <c r="E535" s="54"/>
      <c r="F535" s="54"/>
      <c r="G535" s="54"/>
      <c r="H535" s="54"/>
    </row>
    <row r="536" spans="2:8">
      <c r="B536" s="53"/>
      <c r="C536" s="54"/>
      <c r="D536" s="54"/>
      <c r="E536" s="54"/>
      <c r="F536" s="54"/>
      <c r="G536" s="54"/>
      <c r="H536" s="54"/>
    </row>
    <row r="537" spans="2:8">
      <c r="B537" s="53"/>
      <c r="C537" s="54"/>
      <c r="D537" s="54"/>
      <c r="E537" s="54"/>
      <c r="F537" s="54"/>
      <c r="G537" s="54"/>
      <c r="H537" s="54"/>
    </row>
    <row r="538" spans="2:8">
      <c r="B538" s="53"/>
      <c r="C538" s="54"/>
      <c r="D538" s="54"/>
      <c r="E538" s="54"/>
      <c r="F538" s="54"/>
      <c r="G538" s="54"/>
      <c r="H538" s="54"/>
    </row>
    <row r="539" spans="2:8">
      <c r="B539" s="53"/>
      <c r="C539" s="54"/>
      <c r="D539" s="54"/>
      <c r="E539" s="54"/>
      <c r="F539" s="54"/>
      <c r="G539" s="54"/>
      <c r="H539" s="54"/>
    </row>
    <row r="540" spans="2:8">
      <c r="B540" s="53"/>
      <c r="C540" s="54"/>
      <c r="D540" s="54"/>
      <c r="E540" s="54"/>
      <c r="F540" s="54"/>
      <c r="G540" s="54"/>
      <c r="H540" s="54"/>
    </row>
    <row r="541" spans="2:8">
      <c r="B541" s="53"/>
      <c r="C541" s="54"/>
      <c r="D541" s="54"/>
      <c r="E541" s="54"/>
      <c r="F541" s="54"/>
      <c r="G541" s="54"/>
      <c r="H541" s="54"/>
    </row>
    <row r="542" spans="2:8">
      <c r="B542" s="53"/>
      <c r="C542" s="54"/>
      <c r="D542" s="54"/>
      <c r="E542" s="54"/>
      <c r="F542" s="54"/>
      <c r="G542" s="54"/>
      <c r="H542" s="54"/>
    </row>
    <row r="543" spans="2:8">
      <c r="B543" s="53"/>
      <c r="C543" s="54"/>
      <c r="D543" s="54"/>
      <c r="E543" s="54"/>
      <c r="F543" s="54"/>
      <c r="G543" s="54"/>
      <c r="H543" s="54"/>
    </row>
    <row r="544" spans="2:8">
      <c r="B544" s="53"/>
      <c r="C544" s="54"/>
      <c r="D544" s="54"/>
      <c r="E544" s="54"/>
      <c r="F544" s="54"/>
      <c r="G544" s="54"/>
      <c r="H544" s="54"/>
    </row>
    <row r="545" spans="2:8">
      <c r="B545" s="53"/>
      <c r="C545" s="54"/>
      <c r="D545" s="54"/>
      <c r="E545" s="54"/>
      <c r="F545" s="54"/>
      <c r="G545" s="54"/>
      <c r="H545" s="54"/>
    </row>
    <row r="546" spans="2:8">
      <c r="B546" s="53"/>
      <c r="C546" s="54"/>
      <c r="D546" s="54"/>
      <c r="E546" s="54"/>
      <c r="F546" s="54"/>
      <c r="G546" s="54"/>
      <c r="H546" s="54"/>
    </row>
    <row r="547" spans="2:8">
      <c r="B547" s="53"/>
      <c r="C547" s="54"/>
      <c r="D547" s="54"/>
      <c r="E547" s="54"/>
      <c r="F547" s="54"/>
      <c r="G547" s="54"/>
      <c r="H547" s="54"/>
    </row>
    <row r="548" spans="2:8">
      <c r="B548" s="53"/>
      <c r="C548" s="54"/>
      <c r="D548" s="54"/>
      <c r="E548" s="54"/>
      <c r="F548" s="54"/>
      <c r="G548" s="54"/>
      <c r="H548" s="54"/>
    </row>
    <row r="549" spans="2:8">
      <c r="B549" s="53"/>
      <c r="C549" s="54"/>
      <c r="D549" s="54"/>
      <c r="E549" s="54"/>
      <c r="F549" s="54"/>
      <c r="G549" s="54"/>
      <c r="H549" s="54"/>
    </row>
    <row r="550" spans="2:8">
      <c r="B550" s="53"/>
      <c r="C550" s="54"/>
      <c r="D550" s="54"/>
      <c r="E550" s="54"/>
      <c r="F550" s="54"/>
      <c r="G550" s="54"/>
      <c r="H550" s="54"/>
    </row>
    <row r="551" spans="2:8">
      <c r="B551" s="53"/>
      <c r="C551" s="54"/>
      <c r="D551" s="54"/>
      <c r="E551" s="54"/>
      <c r="F551" s="54"/>
      <c r="G551" s="54"/>
      <c r="H551" s="54"/>
    </row>
    <row r="552" spans="2:8">
      <c r="B552" s="53"/>
      <c r="C552" s="54"/>
      <c r="D552" s="54"/>
      <c r="E552" s="54"/>
      <c r="F552" s="54"/>
      <c r="G552" s="54"/>
      <c r="H552" s="54"/>
    </row>
    <row r="553" spans="2:8">
      <c r="B553" s="53"/>
      <c r="C553" s="54"/>
      <c r="D553" s="54"/>
      <c r="E553" s="54"/>
      <c r="F553" s="54"/>
      <c r="G553" s="54"/>
      <c r="H553" s="54"/>
    </row>
    <row r="554" spans="2:8">
      <c r="B554" s="53"/>
      <c r="C554" s="54"/>
      <c r="D554" s="54"/>
      <c r="E554" s="54"/>
      <c r="F554" s="54"/>
      <c r="G554" s="54"/>
      <c r="H554" s="54"/>
    </row>
    <row r="555" spans="2:8">
      <c r="B555" s="53"/>
      <c r="C555" s="54"/>
      <c r="D555" s="54"/>
      <c r="E555" s="54"/>
      <c r="F555" s="54"/>
      <c r="G555" s="54"/>
      <c r="H555" s="54"/>
    </row>
    <row r="556" spans="2:8">
      <c r="B556" s="53"/>
      <c r="C556" s="54"/>
      <c r="D556" s="54"/>
      <c r="E556" s="54"/>
      <c r="F556" s="54"/>
      <c r="G556" s="54"/>
      <c r="H556" s="54"/>
    </row>
    <row r="557" spans="2:8">
      <c r="B557" s="53"/>
      <c r="C557" s="54"/>
      <c r="D557" s="54"/>
      <c r="E557" s="54"/>
      <c r="F557" s="54"/>
      <c r="G557" s="54"/>
      <c r="H557" s="54"/>
    </row>
    <row r="558" spans="2:8">
      <c r="B558" s="53"/>
      <c r="C558" s="54"/>
      <c r="D558" s="54"/>
      <c r="E558" s="54"/>
      <c r="F558" s="54"/>
      <c r="G558" s="54"/>
      <c r="H558" s="54"/>
    </row>
    <row r="559" spans="2:8">
      <c r="B559" s="53"/>
      <c r="C559" s="54"/>
      <c r="D559" s="54"/>
      <c r="E559" s="54"/>
      <c r="F559" s="54"/>
      <c r="G559" s="54"/>
      <c r="H559" s="54"/>
    </row>
    <row r="560" spans="2:8">
      <c r="B560" s="53"/>
      <c r="C560" s="54"/>
      <c r="D560" s="54"/>
      <c r="E560" s="54"/>
      <c r="F560" s="54"/>
      <c r="G560" s="54"/>
      <c r="H560" s="54"/>
    </row>
    <row r="561" spans="2:8">
      <c r="B561" s="53"/>
      <c r="C561" s="54"/>
      <c r="D561" s="54"/>
      <c r="E561" s="54"/>
      <c r="F561" s="54"/>
      <c r="G561" s="54"/>
      <c r="H561" s="54"/>
    </row>
    <row r="562" spans="2:8">
      <c r="B562" s="53"/>
      <c r="C562" s="54"/>
      <c r="D562" s="54"/>
      <c r="E562" s="54"/>
      <c r="F562" s="54"/>
      <c r="G562" s="54"/>
      <c r="H562" s="54"/>
    </row>
    <row r="563" spans="2:8">
      <c r="B563" s="53"/>
      <c r="C563" s="54"/>
      <c r="D563" s="54"/>
      <c r="E563" s="54"/>
      <c r="F563" s="54"/>
      <c r="G563" s="54"/>
      <c r="H563" s="54"/>
    </row>
    <row r="564" spans="2:8">
      <c r="B564" s="53"/>
      <c r="C564" s="54"/>
      <c r="D564" s="54"/>
      <c r="E564" s="54"/>
      <c r="F564" s="54"/>
      <c r="G564" s="54"/>
      <c r="H564" s="54"/>
    </row>
    <row r="565" spans="2:8">
      <c r="B565" s="53"/>
      <c r="C565" s="54"/>
      <c r="D565" s="54"/>
      <c r="E565" s="54"/>
      <c r="F565" s="54"/>
      <c r="G565" s="54"/>
      <c r="H565" s="54"/>
    </row>
    <row r="566" spans="2:8">
      <c r="B566" s="53"/>
      <c r="C566" s="54"/>
      <c r="D566" s="54"/>
      <c r="E566" s="54"/>
      <c r="F566" s="54"/>
      <c r="G566" s="54"/>
      <c r="H566" s="54"/>
    </row>
    <row r="567" spans="2:8">
      <c r="B567" s="53"/>
      <c r="C567" s="54"/>
      <c r="D567" s="54"/>
      <c r="E567" s="54"/>
      <c r="F567" s="54"/>
      <c r="G567" s="54"/>
      <c r="H567" s="54"/>
    </row>
    <row r="568" spans="2:8">
      <c r="B568" s="53"/>
      <c r="C568" s="54"/>
      <c r="D568" s="54"/>
      <c r="E568" s="54"/>
      <c r="F568" s="54"/>
      <c r="G568" s="54"/>
      <c r="H568" s="54"/>
    </row>
    <row r="569" spans="2:8">
      <c r="B569" s="53"/>
      <c r="C569" s="54"/>
      <c r="D569" s="54"/>
      <c r="E569" s="54"/>
      <c r="F569" s="54"/>
      <c r="G569" s="54"/>
      <c r="H569" s="54"/>
    </row>
    <row r="570" spans="2:8">
      <c r="B570" s="53"/>
      <c r="C570" s="54"/>
      <c r="D570" s="54"/>
      <c r="E570" s="54"/>
      <c r="F570" s="54"/>
      <c r="G570" s="54"/>
      <c r="H570" s="54"/>
    </row>
    <row r="571" spans="2:8">
      <c r="B571" s="53"/>
      <c r="C571" s="54"/>
      <c r="D571" s="54"/>
      <c r="E571" s="54"/>
      <c r="F571" s="54"/>
      <c r="G571" s="54"/>
      <c r="H571" s="54"/>
    </row>
    <row r="572" spans="2:8">
      <c r="B572" s="53"/>
      <c r="C572" s="54"/>
      <c r="D572" s="54"/>
      <c r="E572" s="54"/>
      <c r="F572" s="54"/>
      <c r="G572" s="54"/>
      <c r="H572" s="54"/>
    </row>
    <row r="573" spans="2:8">
      <c r="B573" s="53"/>
      <c r="C573" s="54"/>
      <c r="D573" s="54"/>
      <c r="E573" s="54"/>
      <c r="F573" s="54"/>
      <c r="G573" s="54"/>
      <c r="H573" s="54"/>
    </row>
    <row r="574" spans="2:8">
      <c r="B574" s="53"/>
      <c r="C574" s="54"/>
      <c r="D574" s="54"/>
      <c r="E574" s="54"/>
      <c r="F574" s="54"/>
      <c r="G574" s="54"/>
      <c r="H574" s="54"/>
    </row>
    <row r="575" spans="2:8">
      <c r="B575" s="53"/>
      <c r="C575" s="54"/>
      <c r="D575" s="54"/>
      <c r="E575" s="54"/>
      <c r="F575" s="54"/>
      <c r="G575" s="54"/>
      <c r="H575" s="54"/>
    </row>
    <row r="576" spans="2:8">
      <c r="B576" s="53"/>
      <c r="C576" s="54"/>
      <c r="D576" s="54"/>
      <c r="E576" s="54"/>
      <c r="F576" s="54"/>
      <c r="G576" s="54"/>
      <c r="H576" s="54"/>
    </row>
    <row r="577" spans="2:8">
      <c r="B577" s="53"/>
      <c r="C577" s="54"/>
      <c r="D577" s="54"/>
      <c r="E577" s="54"/>
      <c r="F577" s="54"/>
      <c r="G577" s="54"/>
      <c r="H577" s="54"/>
    </row>
    <row r="578" spans="2:8">
      <c r="B578" s="53"/>
      <c r="C578" s="54"/>
      <c r="D578" s="54"/>
      <c r="E578" s="54"/>
      <c r="F578" s="54"/>
      <c r="G578" s="54"/>
      <c r="H578" s="54"/>
    </row>
    <row r="579" spans="2:8">
      <c r="B579" s="53"/>
      <c r="C579" s="54"/>
      <c r="D579" s="54"/>
      <c r="E579" s="54"/>
      <c r="F579" s="54"/>
      <c r="G579" s="54"/>
      <c r="H579" s="54"/>
    </row>
    <row r="580" spans="2:8">
      <c r="B580" s="53"/>
      <c r="C580" s="54"/>
      <c r="D580" s="54"/>
      <c r="E580" s="54"/>
      <c r="F580" s="54"/>
      <c r="G580" s="54"/>
      <c r="H580" s="54"/>
    </row>
    <row r="581" spans="2:8">
      <c r="B581" s="53"/>
      <c r="C581" s="54"/>
      <c r="D581" s="54"/>
      <c r="E581" s="54"/>
      <c r="F581" s="54"/>
      <c r="G581" s="54"/>
      <c r="H581" s="54"/>
    </row>
    <row r="582" spans="2:8">
      <c r="B582" s="53"/>
      <c r="C582" s="54"/>
      <c r="D582" s="54"/>
      <c r="E582" s="54"/>
      <c r="F582" s="54"/>
      <c r="G582" s="54"/>
      <c r="H582" s="54"/>
    </row>
    <row r="583" spans="2:8">
      <c r="B583" s="53"/>
      <c r="C583" s="54"/>
      <c r="D583" s="54"/>
      <c r="E583" s="54"/>
      <c r="F583" s="54"/>
      <c r="G583" s="54"/>
      <c r="H583" s="54"/>
    </row>
    <row r="584" spans="2:8">
      <c r="B584" s="53"/>
      <c r="C584" s="54"/>
      <c r="D584" s="54"/>
      <c r="E584" s="54"/>
      <c r="F584" s="54"/>
      <c r="G584" s="54"/>
      <c r="H584" s="54"/>
    </row>
    <row r="585" spans="2:8">
      <c r="B585" s="53"/>
      <c r="C585" s="54"/>
      <c r="D585" s="54"/>
      <c r="E585" s="54"/>
      <c r="F585" s="54"/>
      <c r="G585" s="54"/>
      <c r="H585" s="54"/>
    </row>
    <row r="586" spans="2:8">
      <c r="B586" s="53"/>
      <c r="C586" s="54"/>
      <c r="D586" s="54"/>
      <c r="E586" s="54"/>
      <c r="F586" s="54"/>
      <c r="G586" s="54"/>
      <c r="H586" s="54"/>
    </row>
    <row r="587" spans="2:8">
      <c r="B587" s="53"/>
      <c r="C587" s="54"/>
      <c r="D587" s="54"/>
      <c r="E587" s="54"/>
      <c r="F587" s="54"/>
      <c r="G587" s="54"/>
      <c r="H587" s="54"/>
    </row>
    <row r="588" spans="2:8">
      <c r="B588" s="53"/>
      <c r="C588" s="54"/>
      <c r="D588" s="54"/>
      <c r="E588" s="54"/>
      <c r="F588" s="54"/>
      <c r="G588" s="54"/>
      <c r="H588" s="54"/>
    </row>
    <row r="589" spans="2:8">
      <c r="B589" s="53"/>
      <c r="C589" s="54"/>
      <c r="D589" s="54"/>
      <c r="E589" s="54"/>
      <c r="F589" s="54"/>
      <c r="G589" s="54"/>
      <c r="H589" s="54"/>
    </row>
    <row r="590" spans="2:8">
      <c r="B590" s="53"/>
      <c r="C590" s="54"/>
      <c r="D590" s="54"/>
      <c r="E590" s="54"/>
      <c r="F590" s="54"/>
      <c r="G590" s="54"/>
      <c r="H590" s="54"/>
    </row>
    <row r="591" spans="2:8">
      <c r="B591" s="53"/>
      <c r="C591" s="54"/>
      <c r="D591" s="54"/>
      <c r="E591" s="54"/>
      <c r="F591" s="54"/>
      <c r="G591" s="54"/>
      <c r="H591" s="54"/>
    </row>
    <row r="592" spans="2:8">
      <c r="B592" s="53"/>
      <c r="C592" s="54"/>
      <c r="D592" s="54"/>
      <c r="E592" s="54"/>
      <c r="F592" s="54"/>
      <c r="G592" s="54"/>
      <c r="H592" s="54"/>
    </row>
    <row r="593" spans="2:8">
      <c r="B593" s="53"/>
      <c r="C593" s="54"/>
      <c r="D593" s="54"/>
      <c r="E593" s="54"/>
      <c r="F593" s="54"/>
      <c r="G593" s="54"/>
      <c r="H593" s="54"/>
    </row>
    <row r="594" spans="2:8">
      <c r="B594" s="53"/>
      <c r="C594" s="54"/>
      <c r="D594" s="54"/>
      <c r="E594" s="54"/>
      <c r="F594" s="54"/>
      <c r="G594" s="54"/>
      <c r="H594" s="54"/>
    </row>
    <row r="595" spans="2:8">
      <c r="B595" s="53"/>
      <c r="C595" s="54"/>
      <c r="D595" s="54"/>
      <c r="E595" s="54"/>
      <c r="F595" s="54"/>
      <c r="G595" s="54"/>
      <c r="H595" s="54"/>
    </row>
    <row r="596" spans="2:8">
      <c r="B596" s="53"/>
      <c r="C596" s="54"/>
      <c r="D596" s="54"/>
      <c r="E596" s="54"/>
      <c r="F596" s="54"/>
      <c r="G596" s="54"/>
      <c r="H596" s="54"/>
    </row>
    <row r="597" spans="2:8">
      <c r="B597" s="53"/>
      <c r="C597" s="54"/>
      <c r="D597" s="54"/>
      <c r="E597" s="54"/>
      <c r="F597" s="54"/>
      <c r="G597" s="54"/>
      <c r="H597" s="54"/>
    </row>
    <row r="598" spans="2:8">
      <c r="B598" s="53"/>
      <c r="C598" s="54"/>
      <c r="D598" s="54"/>
      <c r="E598" s="54"/>
      <c r="F598" s="54"/>
      <c r="G598" s="54"/>
      <c r="H598" s="54"/>
    </row>
    <row r="599" spans="2:8">
      <c r="B599" s="53"/>
      <c r="C599" s="54"/>
      <c r="D599" s="54"/>
      <c r="E599" s="54"/>
      <c r="F599" s="54"/>
      <c r="G599" s="54"/>
      <c r="H599" s="54"/>
    </row>
    <row r="600" spans="2:8">
      <c r="B600" s="53"/>
      <c r="C600" s="54"/>
      <c r="D600" s="54"/>
      <c r="E600" s="54"/>
      <c r="F600" s="54"/>
      <c r="G600" s="54"/>
      <c r="H600" s="54"/>
    </row>
    <row r="601" spans="2:8">
      <c r="B601" s="53"/>
      <c r="C601" s="54"/>
      <c r="D601" s="54"/>
      <c r="E601" s="54"/>
      <c r="F601" s="54"/>
      <c r="G601" s="54"/>
      <c r="H601" s="54"/>
    </row>
    <row r="602" spans="2:8">
      <c r="B602" s="53"/>
      <c r="C602" s="54"/>
      <c r="D602" s="54"/>
      <c r="E602" s="54"/>
      <c r="F602" s="54"/>
      <c r="G602" s="54"/>
      <c r="H602" s="54"/>
    </row>
    <row r="603" spans="2:8">
      <c r="B603" s="53"/>
      <c r="C603" s="54"/>
      <c r="D603" s="54"/>
      <c r="E603" s="54"/>
      <c r="F603" s="54"/>
      <c r="G603" s="54"/>
      <c r="H603" s="54"/>
    </row>
    <row r="604" spans="2:8">
      <c r="B604" s="53"/>
      <c r="C604" s="54"/>
      <c r="D604" s="54"/>
      <c r="E604" s="54"/>
      <c r="F604" s="54"/>
      <c r="G604" s="54"/>
      <c r="H604" s="54"/>
    </row>
    <row r="605" spans="2:8">
      <c r="B605" s="53"/>
      <c r="C605" s="54"/>
      <c r="D605" s="54"/>
      <c r="E605" s="54"/>
      <c r="F605" s="54"/>
      <c r="G605" s="54"/>
      <c r="H605" s="54"/>
    </row>
    <row r="606" spans="2:8">
      <c r="B606" s="53"/>
      <c r="C606" s="54"/>
      <c r="D606" s="54"/>
      <c r="E606" s="54"/>
      <c r="F606" s="54"/>
      <c r="G606" s="54"/>
      <c r="H606" s="54"/>
    </row>
    <row r="607" spans="2:8">
      <c r="B607" s="53"/>
      <c r="C607" s="54"/>
      <c r="D607" s="54"/>
      <c r="E607" s="54"/>
      <c r="F607" s="54"/>
      <c r="G607" s="54"/>
      <c r="H607" s="54"/>
    </row>
    <row r="608" spans="2:8">
      <c r="B608" s="53"/>
      <c r="C608" s="54"/>
      <c r="D608" s="54"/>
      <c r="E608" s="54"/>
      <c r="F608" s="54"/>
      <c r="G608" s="54"/>
      <c r="H608" s="54"/>
    </row>
    <row r="609" spans="2:8">
      <c r="B609" s="53"/>
      <c r="C609" s="54"/>
      <c r="D609" s="54"/>
      <c r="E609" s="54"/>
      <c r="F609" s="54"/>
      <c r="G609" s="54"/>
      <c r="H609" s="54"/>
    </row>
    <row r="610" spans="2:8">
      <c r="B610" s="53"/>
      <c r="C610" s="54"/>
      <c r="D610" s="54"/>
      <c r="E610" s="54"/>
      <c r="F610" s="54"/>
      <c r="G610" s="54"/>
      <c r="H610" s="54"/>
    </row>
    <row r="611" spans="2:8">
      <c r="B611" s="53"/>
      <c r="C611" s="54"/>
      <c r="D611" s="54"/>
      <c r="E611" s="54"/>
      <c r="F611" s="54"/>
      <c r="G611" s="54"/>
      <c r="H611" s="54"/>
    </row>
    <row r="612" spans="2:8">
      <c r="B612" s="53"/>
      <c r="C612" s="54"/>
      <c r="D612" s="54"/>
      <c r="E612" s="54"/>
      <c r="F612" s="54"/>
      <c r="G612" s="54"/>
      <c r="H612" s="54"/>
    </row>
    <row r="613" spans="2:8">
      <c r="B613" s="53"/>
      <c r="C613" s="54"/>
      <c r="D613" s="54"/>
      <c r="E613" s="54"/>
      <c r="F613" s="54"/>
      <c r="G613" s="54"/>
      <c r="H613" s="54"/>
    </row>
    <row r="614" spans="2:8">
      <c r="B614" s="53"/>
      <c r="C614" s="54"/>
      <c r="D614" s="54"/>
      <c r="E614" s="54"/>
      <c r="F614" s="54"/>
      <c r="G614" s="54"/>
      <c r="H614" s="54"/>
    </row>
    <row r="615" spans="2:8">
      <c r="B615" s="53"/>
      <c r="C615" s="54"/>
      <c r="D615" s="54"/>
      <c r="E615" s="54"/>
      <c r="F615" s="54"/>
      <c r="G615" s="54"/>
      <c r="H615" s="54"/>
    </row>
    <row r="616" spans="2:8">
      <c r="B616" s="53"/>
      <c r="C616" s="54"/>
      <c r="D616" s="54"/>
      <c r="E616" s="54"/>
      <c r="F616" s="54"/>
      <c r="G616" s="54"/>
      <c r="H616" s="54"/>
    </row>
    <row r="617" spans="2:8">
      <c r="B617" s="53"/>
      <c r="C617" s="54"/>
      <c r="D617" s="54"/>
      <c r="E617" s="54"/>
      <c r="F617" s="54"/>
      <c r="G617" s="54"/>
      <c r="H617" s="54"/>
    </row>
    <row r="618" spans="2:8">
      <c r="B618" s="53"/>
      <c r="C618" s="54"/>
      <c r="D618" s="54"/>
      <c r="E618" s="54"/>
      <c r="F618" s="54"/>
      <c r="G618" s="54"/>
      <c r="H618" s="54"/>
    </row>
    <row r="619" spans="2:8">
      <c r="B619" s="53"/>
      <c r="C619" s="54"/>
      <c r="D619" s="54"/>
      <c r="E619" s="54"/>
      <c r="F619" s="54"/>
      <c r="G619" s="54"/>
      <c r="H619" s="54"/>
    </row>
    <row r="620" spans="2:8">
      <c r="B620" s="53"/>
      <c r="C620" s="54"/>
      <c r="D620" s="54"/>
      <c r="E620" s="54"/>
      <c r="F620" s="54"/>
      <c r="G620" s="54"/>
      <c r="H620" s="54"/>
    </row>
    <row r="621" spans="2:8">
      <c r="B621" s="53"/>
      <c r="C621" s="54"/>
      <c r="D621" s="54"/>
      <c r="E621" s="54"/>
      <c r="F621" s="54"/>
      <c r="G621" s="54"/>
      <c r="H621" s="54"/>
    </row>
    <row r="622" spans="2:8">
      <c r="B622" s="53"/>
      <c r="C622" s="54"/>
      <c r="D622" s="54"/>
      <c r="E622" s="54"/>
      <c r="F622" s="54"/>
      <c r="G622" s="54"/>
      <c r="H622" s="54"/>
    </row>
    <row r="623" spans="2:8">
      <c r="B623" s="53"/>
      <c r="C623" s="54"/>
      <c r="D623" s="54"/>
      <c r="E623" s="54"/>
      <c r="F623" s="54"/>
      <c r="G623" s="54"/>
      <c r="H623" s="54"/>
    </row>
    <row r="624" spans="2:8">
      <c r="B624" s="53"/>
      <c r="C624" s="54"/>
      <c r="D624" s="54"/>
      <c r="E624" s="54"/>
      <c r="F624" s="54"/>
      <c r="G624" s="54"/>
      <c r="H624" s="54"/>
    </row>
    <row r="625" spans="2:8">
      <c r="B625" s="53"/>
      <c r="C625" s="54"/>
      <c r="D625" s="54"/>
      <c r="E625" s="54"/>
      <c r="F625" s="54"/>
      <c r="G625" s="54"/>
      <c r="H625" s="54"/>
    </row>
    <row r="626" spans="2:8">
      <c r="B626" s="53"/>
      <c r="C626" s="54"/>
      <c r="D626" s="54"/>
      <c r="E626" s="54"/>
      <c r="F626" s="54"/>
      <c r="G626" s="54"/>
      <c r="H626" s="54"/>
    </row>
    <row r="627" spans="2:8">
      <c r="B627" s="53"/>
      <c r="C627" s="54"/>
      <c r="D627" s="54"/>
      <c r="E627" s="54"/>
      <c r="F627" s="54"/>
      <c r="G627" s="54"/>
      <c r="H627" s="54"/>
    </row>
    <row r="628" spans="2:8">
      <c r="B628" s="53"/>
      <c r="C628" s="54"/>
      <c r="D628" s="54"/>
      <c r="E628" s="54"/>
      <c r="F628" s="54"/>
      <c r="G628" s="54"/>
      <c r="H628" s="54"/>
    </row>
    <row r="629" spans="2:8">
      <c r="B629" s="53"/>
      <c r="C629" s="54"/>
      <c r="D629" s="54"/>
      <c r="E629" s="54"/>
      <c r="F629" s="54"/>
      <c r="G629" s="54"/>
      <c r="H629" s="54"/>
    </row>
    <row r="630" spans="2:8">
      <c r="B630" s="53"/>
      <c r="C630" s="54"/>
      <c r="D630" s="54"/>
      <c r="E630" s="54"/>
      <c r="F630" s="54"/>
      <c r="G630" s="54"/>
      <c r="H630" s="54"/>
    </row>
    <row r="631" spans="2:8">
      <c r="B631" s="53"/>
      <c r="C631" s="54"/>
      <c r="D631" s="54"/>
      <c r="E631" s="54"/>
      <c r="F631" s="54"/>
      <c r="G631" s="54"/>
      <c r="H631" s="54"/>
    </row>
    <row r="632" spans="2:8">
      <c r="B632" s="53"/>
      <c r="C632" s="54"/>
      <c r="D632" s="54"/>
      <c r="E632" s="54"/>
      <c r="F632" s="54"/>
      <c r="G632" s="54"/>
      <c r="H632" s="54"/>
    </row>
    <row r="633" spans="2:8">
      <c r="B633" s="53"/>
      <c r="C633" s="54"/>
      <c r="D633" s="54"/>
      <c r="E633" s="54"/>
      <c r="F633" s="54"/>
      <c r="G633" s="54"/>
      <c r="H633" s="54"/>
    </row>
    <row r="634" spans="2:8">
      <c r="B634" s="53"/>
      <c r="C634" s="54"/>
      <c r="D634" s="54"/>
      <c r="E634" s="54"/>
      <c r="F634" s="54"/>
      <c r="G634" s="54"/>
      <c r="H634" s="54"/>
    </row>
    <row r="635" spans="2:8">
      <c r="B635" s="53"/>
      <c r="C635" s="54"/>
      <c r="D635" s="54"/>
      <c r="E635" s="54"/>
      <c r="F635" s="54"/>
      <c r="G635" s="54"/>
      <c r="H635" s="54"/>
    </row>
    <row r="636" spans="2:8">
      <c r="B636" s="53"/>
      <c r="C636" s="54"/>
      <c r="D636" s="54"/>
      <c r="E636" s="54"/>
      <c r="F636" s="54"/>
      <c r="G636" s="54"/>
      <c r="H636" s="54"/>
    </row>
    <row r="637" spans="2:8">
      <c r="B637" s="53"/>
      <c r="C637" s="54"/>
      <c r="D637" s="54"/>
      <c r="E637" s="54"/>
      <c r="F637" s="54"/>
      <c r="G637" s="54"/>
      <c r="H637" s="54"/>
    </row>
    <row r="638" spans="2:8">
      <c r="B638" s="53"/>
      <c r="C638" s="54"/>
      <c r="D638" s="54"/>
      <c r="E638" s="54"/>
      <c r="F638" s="54"/>
      <c r="G638" s="54"/>
      <c r="H638" s="54"/>
    </row>
    <row r="639" spans="2:8">
      <c r="B639" s="53"/>
      <c r="C639" s="54"/>
      <c r="D639" s="54"/>
      <c r="E639" s="54"/>
      <c r="F639" s="54"/>
      <c r="G639" s="54"/>
      <c r="H639" s="54"/>
    </row>
    <row r="640" spans="2:8">
      <c r="B640" s="53"/>
      <c r="C640" s="54"/>
      <c r="D640" s="54"/>
      <c r="E640" s="54"/>
      <c r="F640" s="54"/>
      <c r="G640" s="54"/>
      <c r="H640" s="54"/>
    </row>
    <row r="641" spans="2:8">
      <c r="B641" s="53"/>
      <c r="C641" s="54"/>
      <c r="D641" s="54"/>
      <c r="E641" s="54"/>
      <c r="F641" s="54"/>
      <c r="G641" s="54"/>
      <c r="H641" s="54"/>
    </row>
    <row r="642" spans="2:8">
      <c r="B642" s="53"/>
      <c r="C642" s="54"/>
      <c r="D642" s="54"/>
      <c r="E642" s="54"/>
      <c r="F642" s="54"/>
      <c r="G642" s="54"/>
      <c r="H642" s="54"/>
    </row>
    <row r="643" spans="2:8">
      <c r="B643" s="53"/>
      <c r="C643" s="54"/>
      <c r="D643" s="54"/>
      <c r="E643" s="54"/>
      <c r="F643" s="54"/>
      <c r="G643" s="54"/>
      <c r="H643" s="54"/>
    </row>
    <row r="644" spans="2:8">
      <c r="B644" s="53"/>
      <c r="C644" s="54"/>
      <c r="D644" s="54"/>
      <c r="E644" s="54"/>
      <c r="F644" s="54"/>
      <c r="G644" s="54"/>
      <c r="H644" s="54"/>
    </row>
    <row r="645" spans="2:8">
      <c r="B645" s="53"/>
      <c r="C645" s="54"/>
      <c r="D645" s="54"/>
      <c r="E645" s="54"/>
      <c r="F645" s="54"/>
      <c r="G645" s="54"/>
      <c r="H645" s="54"/>
    </row>
    <row r="646" spans="2:8">
      <c r="B646" s="53"/>
      <c r="C646" s="54"/>
      <c r="D646" s="54"/>
      <c r="E646" s="54"/>
      <c r="F646" s="54"/>
      <c r="G646" s="54"/>
      <c r="H646" s="54"/>
    </row>
    <row r="647" spans="2:8">
      <c r="B647" s="53"/>
      <c r="C647" s="54"/>
      <c r="D647" s="54"/>
      <c r="E647" s="54"/>
      <c r="F647" s="54"/>
      <c r="G647" s="54"/>
      <c r="H647" s="54"/>
    </row>
    <row r="648" spans="2:8">
      <c r="B648" s="53"/>
      <c r="C648" s="54"/>
      <c r="D648" s="54"/>
      <c r="E648" s="54"/>
      <c r="F648" s="54"/>
      <c r="G648" s="54"/>
      <c r="H648" s="54"/>
    </row>
    <row r="649" spans="2:8">
      <c r="B649" s="53"/>
      <c r="C649" s="54"/>
      <c r="D649" s="54"/>
      <c r="E649" s="54"/>
      <c r="F649" s="54"/>
      <c r="G649" s="54"/>
      <c r="H649" s="54"/>
    </row>
    <row r="650" spans="2:8">
      <c r="B650" s="53"/>
      <c r="C650" s="54"/>
      <c r="D650" s="54"/>
      <c r="E650" s="54"/>
      <c r="F650" s="54"/>
      <c r="G650" s="54"/>
      <c r="H650" s="54"/>
    </row>
    <row r="651" spans="2:8">
      <c r="B651" s="53"/>
      <c r="C651" s="54"/>
      <c r="D651" s="54"/>
      <c r="E651" s="54"/>
      <c r="F651" s="54"/>
      <c r="G651" s="54"/>
      <c r="H651" s="54"/>
    </row>
    <row r="652" spans="2:8">
      <c r="B652" s="53"/>
      <c r="C652" s="54"/>
      <c r="D652" s="54"/>
      <c r="E652" s="54"/>
      <c r="F652" s="54"/>
      <c r="G652" s="54"/>
      <c r="H652" s="54"/>
    </row>
    <row r="653" spans="2:8">
      <c r="B653" s="53"/>
      <c r="C653" s="54"/>
      <c r="D653" s="54"/>
      <c r="E653" s="54"/>
      <c r="F653" s="54"/>
      <c r="G653" s="54"/>
      <c r="H653" s="54"/>
    </row>
    <row r="654" spans="2:8">
      <c r="B654" s="53"/>
      <c r="C654" s="54"/>
      <c r="D654" s="54"/>
      <c r="E654" s="54"/>
      <c r="F654" s="54"/>
      <c r="G654" s="54"/>
      <c r="H654" s="54"/>
    </row>
    <row r="655" spans="2:8">
      <c r="B655" s="53"/>
      <c r="C655" s="54"/>
      <c r="D655" s="54"/>
      <c r="E655" s="54"/>
      <c r="F655" s="54"/>
      <c r="G655" s="54"/>
      <c r="H655" s="54"/>
    </row>
    <row r="656" spans="2:8">
      <c r="B656" s="53"/>
      <c r="C656" s="54"/>
      <c r="D656" s="54"/>
      <c r="E656" s="54"/>
      <c r="F656" s="54"/>
      <c r="G656" s="54"/>
      <c r="H656" s="54"/>
    </row>
    <row r="657" spans="2:8">
      <c r="B657" s="53"/>
      <c r="C657" s="54"/>
      <c r="D657" s="54"/>
      <c r="E657" s="54"/>
      <c r="F657" s="54"/>
      <c r="G657" s="54"/>
      <c r="H657" s="54"/>
    </row>
    <row r="658" spans="2:8">
      <c r="B658" s="53"/>
      <c r="C658" s="54"/>
      <c r="D658" s="54"/>
      <c r="E658" s="54"/>
      <c r="F658" s="54"/>
      <c r="G658" s="54"/>
      <c r="H658" s="54"/>
    </row>
    <row r="659" spans="2:8">
      <c r="B659" s="53"/>
      <c r="C659" s="54"/>
      <c r="D659" s="54"/>
      <c r="E659" s="54"/>
      <c r="F659" s="54"/>
      <c r="G659" s="54"/>
      <c r="H659" s="54"/>
    </row>
    <row r="660" spans="2:8">
      <c r="B660" s="53"/>
      <c r="C660" s="54"/>
      <c r="D660" s="54"/>
      <c r="E660" s="54"/>
      <c r="F660" s="54"/>
      <c r="G660" s="54"/>
      <c r="H660" s="54"/>
    </row>
    <row r="661" spans="2:8">
      <c r="B661" s="53"/>
      <c r="C661" s="54"/>
      <c r="D661" s="54"/>
      <c r="E661" s="54"/>
      <c r="F661" s="54"/>
      <c r="G661" s="54"/>
      <c r="H661" s="54"/>
    </row>
    <row r="662" spans="2:8">
      <c r="B662" s="53"/>
      <c r="C662" s="54"/>
      <c r="D662" s="54"/>
      <c r="E662" s="54"/>
      <c r="F662" s="54"/>
      <c r="G662" s="54"/>
      <c r="H662" s="54"/>
    </row>
    <row r="663" spans="2:8">
      <c r="B663" s="53"/>
      <c r="C663" s="54"/>
      <c r="D663" s="54"/>
      <c r="E663" s="54"/>
      <c r="F663" s="54"/>
      <c r="G663" s="54"/>
      <c r="H663" s="54"/>
    </row>
    <row r="664" spans="2:8">
      <c r="B664" s="53"/>
      <c r="C664" s="54"/>
      <c r="D664" s="54"/>
      <c r="E664" s="54"/>
      <c r="F664" s="54"/>
      <c r="G664" s="54"/>
      <c r="H664" s="54"/>
    </row>
    <row r="665" spans="2:8">
      <c r="B665" s="53"/>
      <c r="C665" s="54"/>
      <c r="D665" s="54"/>
      <c r="E665" s="54"/>
      <c r="F665" s="54"/>
      <c r="G665" s="54"/>
      <c r="H665" s="54"/>
    </row>
    <row r="666" spans="2:8">
      <c r="B666" s="53"/>
      <c r="C666" s="54"/>
      <c r="D666" s="54"/>
      <c r="E666" s="54"/>
      <c r="F666" s="54"/>
      <c r="G666" s="54"/>
      <c r="H666" s="54"/>
    </row>
    <row r="667" spans="2:8">
      <c r="B667" s="53"/>
      <c r="C667" s="54"/>
      <c r="D667" s="54"/>
      <c r="E667" s="54"/>
      <c r="F667" s="54"/>
      <c r="G667" s="54"/>
      <c r="H667" s="54"/>
    </row>
    <row r="668" spans="2:8">
      <c r="B668" s="53"/>
      <c r="C668" s="54"/>
      <c r="D668" s="54"/>
      <c r="E668" s="54"/>
      <c r="F668" s="54"/>
      <c r="G668" s="54"/>
      <c r="H668" s="54"/>
    </row>
    <row r="669" spans="2:8">
      <c r="B669" s="53"/>
      <c r="C669" s="54"/>
      <c r="D669" s="54"/>
      <c r="E669" s="54"/>
      <c r="F669" s="54"/>
      <c r="G669" s="54"/>
      <c r="H669" s="54"/>
    </row>
    <row r="670" spans="2:8">
      <c r="B670" s="53"/>
      <c r="C670" s="54"/>
      <c r="D670" s="54"/>
      <c r="E670" s="54"/>
      <c r="F670" s="54"/>
      <c r="G670" s="54"/>
      <c r="H670" s="54"/>
    </row>
    <row r="671" spans="2:8">
      <c r="B671" s="53"/>
      <c r="C671" s="54"/>
      <c r="D671" s="54"/>
      <c r="E671" s="54"/>
      <c r="F671" s="54"/>
      <c r="G671" s="54"/>
      <c r="H671" s="54"/>
    </row>
    <row r="672" spans="2:8">
      <c r="B672" s="53"/>
      <c r="C672" s="54"/>
      <c r="D672" s="54"/>
      <c r="E672" s="54"/>
      <c r="F672" s="54"/>
      <c r="G672" s="54"/>
      <c r="H672" s="54"/>
    </row>
    <row r="673" spans="2:8">
      <c r="B673" s="53"/>
      <c r="C673" s="54"/>
      <c r="D673" s="54"/>
      <c r="E673" s="54"/>
      <c r="F673" s="54"/>
      <c r="G673" s="54"/>
      <c r="H673" s="54"/>
    </row>
    <row r="674" spans="2:8">
      <c r="B674" s="53"/>
      <c r="C674" s="54"/>
      <c r="D674" s="54"/>
      <c r="E674" s="54"/>
      <c r="F674" s="54"/>
      <c r="G674" s="54"/>
      <c r="H674" s="54"/>
    </row>
    <row r="675" spans="2:8">
      <c r="B675" s="53"/>
      <c r="C675" s="54"/>
      <c r="D675" s="54"/>
      <c r="E675" s="54"/>
      <c r="F675" s="54"/>
      <c r="G675" s="54"/>
      <c r="H675" s="54"/>
    </row>
    <row r="676" spans="2:8">
      <c r="B676" s="53"/>
      <c r="C676" s="54"/>
      <c r="D676" s="54"/>
      <c r="E676" s="54"/>
      <c r="F676" s="54"/>
      <c r="G676" s="54"/>
      <c r="H676" s="54"/>
    </row>
    <row r="677" spans="2:8">
      <c r="B677" s="53"/>
      <c r="C677" s="54"/>
      <c r="D677" s="54"/>
      <c r="E677" s="54"/>
      <c r="F677" s="54"/>
      <c r="G677" s="54"/>
      <c r="H677" s="54"/>
    </row>
    <row r="678" spans="2:8">
      <c r="B678" s="53"/>
      <c r="C678" s="54"/>
      <c r="D678" s="54"/>
      <c r="E678" s="54"/>
      <c r="F678" s="54"/>
      <c r="G678" s="54"/>
      <c r="H678" s="54"/>
    </row>
    <row r="679" spans="2:8">
      <c r="B679" s="53"/>
      <c r="C679" s="54"/>
      <c r="D679" s="54"/>
      <c r="E679" s="54"/>
      <c r="F679" s="54"/>
      <c r="G679" s="54"/>
      <c r="H679" s="54"/>
    </row>
    <row r="680" spans="2:8">
      <c r="B680" s="53"/>
      <c r="C680" s="54"/>
      <c r="D680" s="54"/>
      <c r="E680" s="54"/>
      <c r="F680" s="54"/>
      <c r="G680" s="54"/>
      <c r="H680" s="54"/>
    </row>
    <row r="681" spans="2:8">
      <c r="B681" s="53"/>
      <c r="C681" s="54"/>
      <c r="D681" s="54"/>
      <c r="E681" s="54"/>
      <c r="F681" s="54"/>
      <c r="G681" s="54"/>
      <c r="H681" s="54"/>
    </row>
    <row r="682" spans="2:8">
      <c r="B682" s="53"/>
      <c r="C682" s="54"/>
      <c r="D682" s="54"/>
      <c r="E682" s="54"/>
      <c r="F682" s="54"/>
      <c r="G682" s="54"/>
      <c r="H682" s="54"/>
    </row>
    <row r="683" spans="2:8">
      <c r="B683" s="53"/>
      <c r="C683" s="54"/>
      <c r="D683" s="54"/>
      <c r="E683" s="54"/>
      <c r="F683" s="54"/>
      <c r="G683" s="54"/>
      <c r="H683" s="54"/>
    </row>
    <row r="684" spans="2:8">
      <c r="B684" s="53"/>
      <c r="C684" s="54"/>
      <c r="D684" s="54"/>
      <c r="E684" s="54"/>
      <c r="F684" s="54"/>
      <c r="G684" s="54"/>
      <c r="H684" s="54"/>
    </row>
    <row r="685" spans="2:8">
      <c r="B685" s="53"/>
      <c r="C685" s="54"/>
      <c r="D685" s="54"/>
      <c r="E685" s="54"/>
      <c r="F685" s="54"/>
      <c r="G685" s="54"/>
      <c r="H685" s="54"/>
    </row>
    <row r="686" spans="2:8">
      <c r="B686" s="53"/>
      <c r="C686" s="54"/>
      <c r="D686" s="54"/>
      <c r="E686" s="54"/>
      <c r="F686" s="54"/>
      <c r="G686" s="54"/>
      <c r="H686" s="54"/>
    </row>
    <row r="687" spans="2:8">
      <c r="B687" s="53"/>
      <c r="C687" s="54"/>
      <c r="D687" s="54"/>
      <c r="E687" s="54"/>
      <c r="F687" s="54"/>
      <c r="G687" s="54"/>
      <c r="H687" s="54"/>
    </row>
    <row r="688" spans="2:8">
      <c r="B688" s="53"/>
      <c r="C688" s="54"/>
      <c r="D688" s="54"/>
      <c r="E688" s="54"/>
      <c r="F688" s="54"/>
      <c r="G688" s="54"/>
      <c r="H688" s="54"/>
    </row>
    <row r="689" spans="2:8">
      <c r="B689" s="53"/>
      <c r="C689" s="54"/>
      <c r="D689" s="54"/>
      <c r="E689" s="54"/>
      <c r="F689" s="54"/>
      <c r="G689" s="54"/>
      <c r="H689" s="54"/>
    </row>
    <row r="690" spans="2:8">
      <c r="B690" s="53"/>
      <c r="C690" s="54"/>
      <c r="D690" s="54"/>
      <c r="E690" s="54"/>
      <c r="F690" s="54"/>
      <c r="G690" s="54"/>
      <c r="H690" s="54"/>
    </row>
  </sheetData>
  <sortState ref="A9:R393">
    <sortCondition ref="A9:A393"/>
  </sortState>
  <mergeCells count="4">
    <mergeCell ref="H7:J7"/>
    <mergeCell ref="K7:M7"/>
    <mergeCell ref="E7:G7"/>
    <mergeCell ref="C7:D7"/>
  </mergeCells>
  <printOptions horizontalCentered="1"/>
  <pageMargins left="0.9055118110236221" right="0.70866141732283472" top="0.94488188976377963" bottom="0.74803149606299213" header="0.31496062992125984" footer="0.31496062992125984"/>
  <pageSetup paperSize="9" scale="6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4"/>
  <sheetViews>
    <sheetView tabSelected="1" view="pageBreakPreview" zoomScaleNormal="100" zoomScaleSheetLayoutView="100" workbookViewId="0">
      <selection activeCell="K20" sqref="K20"/>
    </sheetView>
  </sheetViews>
  <sheetFormatPr defaultRowHeight="12.75"/>
  <cols>
    <col min="1" max="1" width="14.42578125" style="76" customWidth="1"/>
    <col min="2" max="2" width="7.7109375" style="75" customWidth="1"/>
    <col min="3" max="3" width="8.42578125" style="117" customWidth="1"/>
    <col min="4" max="4" width="8.140625" style="118" customWidth="1"/>
    <col min="5" max="5" width="8.42578125" style="118" customWidth="1"/>
    <col min="6" max="6" width="6.85546875" style="89" customWidth="1"/>
    <col min="7" max="7" width="7.7109375" style="90" customWidth="1"/>
    <col min="8" max="8" width="7.85546875" style="90" customWidth="1"/>
    <col min="9" max="9" width="13.42578125" style="90" customWidth="1"/>
    <col min="10" max="10" width="3.140625" style="76" customWidth="1"/>
    <col min="11" max="16384" width="9.140625" style="76"/>
  </cols>
  <sheetData>
    <row r="1" spans="1:9" s="80" customFormat="1" ht="15">
      <c r="A1" s="1" t="s">
        <v>3</v>
      </c>
      <c r="C1" s="77"/>
      <c r="D1" s="78"/>
      <c r="E1" s="78"/>
      <c r="F1" s="77"/>
      <c r="G1" s="77"/>
      <c r="H1" s="79"/>
      <c r="I1" s="77"/>
    </row>
    <row r="2" spans="1:9" s="80" customFormat="1" ht="15">
      <c r="A2" s="1" t="s">
        <v>181</v>
      </c>
      <c r="C2" s="77"/>
      <c r="D2" s="78"/>
      <c r="E2" s="78"/>
      <c r="F2" s="77"/>
      <c r="G2" s="77"/>
      <c r="H2" s="79"/>
      <c r="I2" s="77"/>
    </row>
    <row r="3" spans="1:9" s="80" customFormat="1" ht="15">
      <c r="A3" s="1" t="s">
        <v>4</v>
      </c>
      <c r="C3" s="77"/>
      <c r="D3" s="78"/>
      <c r="E3" s="78"/>
      <c r="F3" s="77"/>
      <c r="G3" s="77"/>
      <c r="H3" s="79"/>
      <c r="I3" s="77"/>
    </row>
    <row r="4" spans="1:9" s="80" customFormat="1" ht="15">
      <c r="A4" s="1" t="s">
        <v>178</v>
      </c>
      <c r="C4" s="77"/>
      <c r="D4" s="78"/>
      <c r="E4" s="78"/>
      <c r="F4" s="77"/>
      <c r="G4" s="77"/>
      <c r="H4" s="79"/>
      <c r="I4" s="77"/>
    </row>
    <row r="5" spans="1:9" s="80" customFormat="1" ht="15">
      <c r="B5" s="5"/>
      <c r="C5" s="77"/>
      <c r="D5" s="78"/>
      <c r="E5" s="78"/>
      <c r="F5" s="77"/>
      <c r="G5" s="77"/>
      <c r="H5" s="79"/>
      <c r="I5" s="77"/>
    </row>
    <row r="6" spans="1:9" s="80" customFormat="1">
      <c r="B6" s="81" t="s">
        <v>169</v>
      </c>
      <c r="C6" s="91" t="s">
        <v>170</v>
      </c>
      <c r="D6" s="146" t="s">
        <v>171</v>
      </c>
      <c r="E6" s="147"/>
      <c r="F6" s="82" t="s">
        <v>172</v>
      </c>
      <c r="G6" s="83" t="s">
        <v>51</v>
      </c>
      <c r="H6" s="84" t="s">
        <v>8</v>
      </c>
      <c r="I6" s="82" t="s">
        <v>173</v>
      </c>
    </row>
    <row r="7" spans="1:9" s="80" customFormat="1">
      <c r="B7" s="85" t="s">
        <v>10</v>
      </c>
      <c r="C7" s="92" t="s">
        <v>174</v>
      </c>
      <c r="D7" s="93" t="s">
        <v>12</v>
      </c>
      <c r="E7" s="94" t="s">
        <v>13</v>
      </c>
      <c r="F7" s="86" t="s">
        <v>175</v>
      </c>
      <c r="G7" s="87"/>
      <c r="H7" s="88"/>
      <c r="I7" s="86" t="s">
        <v>176</v>
      </c>
    </row>
    <row r="8" spans="1:9">
      <c r="B8" s="95" t="s">
        <v>138</v>
      </c>
      <c r="C8" s="111" t="s">
        <v>18</v>
      </c>
      <c r="D8" s="119">
        <v>219483</v>
      </c>
      <c r="E8" s="119">
        <v>1268030</v>
      </c>
      <c r="F8" s="96" t="s">
        <v>52</v>
      </c>
      <c r="G8" s="97">
        <v>7.2</v>
      </c>
      <c r="H8" s="97">
        <v>0.02</v>
      </c>
      <c r="I8" s="98">
        <f>H8*8</f>
        <v>0.16</v>
      </c>
    </row>
    <row r="9" spans="1:9">
      <c r="B9" s="99"/>
      <c r="C9" s="112"/>
      <c r="D9" s="113"/>
      <c r="E9" s="113"/>
      <c r="F9" s="100" t="s">
        <v>53</v>
      </c>
      <c r="G9" s="101">
        <v>7.2</v>
      </c>
      <c r="H9" s="101">
        <v>0.01</v>
      </c>
      <c r="I9" s="102">
        <f t="shared" ref="I9:I72" si="0">H9*8</f>
        <v>0.08</v>
      </c>
    </row>
    <row r="10" spans="1:9">
      <c r="B10" s="103"/>
      <c r="C10" s="114"/>
      <c r="D10" s="115"/>
      <c r="E10" s="115"/>
      <c r="F10" s="104" t="s">
        <v>54</v>
      </c>
      <c r="G10" s="105">
        <v>7.1</v>
      </c>
      <c r="H10" s="105">
        <v>0.02</v>
      </c>
      <c r="I10" s="106">
        <f t="shared" si="0"/>
        <v>0.16</v>
      </c>
    </row>
    <row r="11" spans="1:9">
      <c r="B11" s="95" t="s">
        <v>139</v>
      </c>
      <c r="C11" s="111" t="s">
        <v>18</v>
      </c>
      <c r="D11" s="119">
        <v>220542</v>
      </c>
      <c r="E11" s="119">
        <v>1260408</v>
      </c>
      <c r="F11" s="96" t="s">
        <v>55</v>
      </c>
      <c r="G11" s="97">
        <v>7.5</v>
      </c>
      <c r="H11" s="97">
        <v>0.01</v>
      </c>
      <c r="I11" s="98">
        <f t="shared" si="0"/>
        <v>0.08</v>
      </c>
    </row>
    <row r="12" spans="1:9">
      <c r="B12" s="99"/>
      <c r="C12" s="112"/>
      <c r="D12" s="113"/>
      <c r="E12" s="113"/>
      <c r="F12" s="100" t="s">
        <v>56</v>
      </c>
      <c r="G12" s="101">
        <v>7.3</v>
      </c>
      <c r="H12" s="101">
        <v>0.02</v>
      </c>
      <c r="I12" s="102">
        <f t="shared" si="0"/>
        <v>0.16</v>
      </c>
    </row>
    <row r="13" spans="1:9">
      <c r="B13" s="99"/>
      <c r="C13" s="112"/>
      <c r="D13" s="113"/>
      <c r="E13" s="113"/>
      <c r="F13" s="100" t="s">
        <v>57</v>
      </c>
      <c r="G13" s="101">
        <v>7.3</v>
      </c>
      <c r="H13" s="101">
        <v>0.02</v>
      </c>
      <c r="I13" s="102">
        <f t="shared" si="0"/>
        <v>0.16</v>
      </c>
    </row>
    <row r="14" spans="1:9">
      <c r="B14" s="99"/>
      <c r="C14" s="112"/>
      <c r="D14" s="113"/>
      <c r="E14" s="113"/>
      <c r="F14" s="100" t="s">
        <v>58</v>
      </c>
      <c r="G14" s="101">
        <v>7.6</v>
      </c>
      <c r="H14" s="101">
        <v>0.11</v>
      </c>
      <c r="I14" s="102">
        <f t="shared" si="0"/>
        <v>0.88</v>
      </c>
    </row>
    <row r="15" spans="1:9">
      <c r="B15" s="103"/>
      <c r="C15" s="114"/>
      <c r="D15" s="115"/>
      <c r="E15" s="115"/>
      <c r="F15" s="104" t="s">
        <v>59</v>
      </c>
      <c r="G15" s="105">
        <v>7.7</v>
      </c>
      <c r="H15" s="105">
        <v>0.13</v>
      </c>
      <c r="I15" s="106">
        <f t="shared" si="0"/>
        <v>1.04</v>
      </c>
    </row>
    <row r="16" spans="1:9">
      <c r="B16" s="95" t="s">
        <v>140</v>
      </c>
      <c r="C16" s="111" t="s">
        <v>16</v>
      </c>
      <c r="D16" s="124">
        <v>221975</v>
      </c>
      <c r="E16" s="124">
        <v>1271536</v>
      </c>
      <c r="F16" s="96" t="s">
        <v>166</v>
      </c>
      <c r="G16" s="97">
        <v>7.2</v>
      </c>
      <c r="H16" s="97">
        <v>0.01</v>
      </c>
      <c r="I16" s="98">
        <f t="shared" si="0"/>
        <v>0.08</v>
      </c>
    </row>
    <row r="17" spans="2:9">
      <c r="B17" s="99"/>
      <c r="C17" s="112"/>
      <c r="D17" s="113"/>
      <c r="E17" s="113"/>
      <c r="F17" s="100" t="s">
        <v>167</v>
      </c>
      <c r="G17" s="101">
        <v>7.2</v>
      </c>
      <c r="H17" s="101">
        <v>0</v>
      </c>
      <c r="I17" s="102">
        <f t="shared" si="0"/>
        <v>0</v>
      </c>
    </row>
    <row r="18" spans="2:9">
      <c r="B18" s="99"/>
      <c r="C18" s="112"/>
      <c r="D18" s="113"/>
      <c r="E18" s="113"/>
      <c r="F18" s="100" t="s">
        <v>168</v>
      </c>
      <c r="G18" s="101">
        <v>7.1</v>
      </c>
      <c r="H18" s="101">
        <v>0.02</v>
      </c>
      <c r="I18" s="102">
        <f t="shared" si="0"/>
        <v>0.16</v>
      </c>
    </row>
    <row r="19" spans="2:9">
      <c r="B19" s="99"/>
      <c r="C19" s="112"/>
      <c r="D19" s="113"/>
      <c r="E19" s="113"/>
      <c r="F19" s="100" t="s">
        <v>60</v>
      </c>
      <c r="G19" s="101">
        <v>7.2</v>
      </c>
      <c r="H19" s="101">
        <v>0.1</v>
      </c>
      <c r="I19" s="102">
        <f t="shared" si="0"/>
        <v>0.8</v>
      </c>
    </row>
    <row r="20" spans="2:9">
      <c r="B20" s="103"/>
      <c r="C20" s="114"/>
      <c r="D20" s="115"/>
      <c r="E20" s="115"/>
      <c r="F20" s="104" t="s">
        <v>61</v>
      </c>
      <c r="G20" s="105">
        <v>7.3</v>
      </c>
      <c r="H20" s="105">
        <v>0.1</v>
      </c>
      <c r="I20" s="106">
        <f t="shared" si="0"/>
        <v>0.8</v>
      </c>
    </row>
    <row r="21" spans="2:9">
      <c r="B21" s="95" t="s">
        <v>141</v>
      </c>
      <c r="C21" s="111" t="s">
        <v>18</v>
      </c>
      <c r="D21" s="125">
        <v>235629</v>
      </c>
      <c r="E21" s="125">
        <v>1284592</v>
      </c>
      <c r="F21" s="96" t="s">
        <v>59</v>
      </c>
      <c r="G21" s="97">
        <v>7.5</v>
      </c>
      <c r="H21" s="97">
        <v>0</v>
      </c>
      <c r="I21" s="98">
        <f t="shared" si="0"/>
        <v>0</v>
      </c>
    </row>
    <row r="22" spans="2:9">
      <c r="B22" s="103"/>
      <c r="C22" s="114"/>
      <c r="D22" s="115"/>
      <c r="E22" s="115"/>
      <c r="F22" s="104" t="s">
        <v>62</v>
      </c>
      <c r="G22" s="105">
        <v>7.2</v>
      </c>
      <c r="H22" s="105">
        <v>0</v>
      </c>
      <c r="I22" s="106">
        <f t="shared" si="0"/>
        <v>0</v>
      </c>
    </row>
    <row r="23" spans="2:9">
      <c r="B23" s="107" t="s">
        <v>142</v>
      </c>
      <c r="C23" s="116" t="s">
        <v>18</v>
      </c>
      <c r="D23" s="126">
        <v>236506</v>
      </c>
      <c r="E23" s="126">
        <v>1283000</v>
      </c>
      <c r="F23" s="108" t="s">
        <v>63</v>
      </c>
      <c r="G23" s="109">
        <v>7.7</v>
      </c>
      <c r="H23" s="109">
        <v>0.1</v>
      </c>
      <c r="I23" s="110">
        <f t="shared" si="0"/>
        <v>0.8</v>
      </c>
    </row>
    <row r="24" spans="2:9">
      <c r="B24" s="95" t="s">
        <v>143</v>
      </c>
      <c r="C24" s="121" t="s">
        <v>18</v>
      </c>
      <c r="D24" s="127">
        <v>238515</v>
      </c>
      <c r="E24" s="127">
        <v>1283935</v>
      </c>
      <c r="F24" s="96" t="s">
        <v>64</v>
      </c>
      <c r="G24" s="97">
        <v>7.1</v>
      </c>
      <c r="H24" s="97">
        <v>0.02</v>
      </c>
      <c r="I24" s="98">
        <f t="shared" si="0"/>
        <v>0.16</v>
      </c>
    </row>
    <row r="25" spans="2:9">
      <c r="B25" s="103"/>
      <c r="C25" s="114"/>
      <c r="D25" s="115"/>
      <c r="E25" s="115"/>
      <c r="F25" s="104" t="s">
        <v>65</v>
      </c>
      <c r="G25" s="105">
        <v>6.9</v>
      </c>
      <c r="H25" s="105">
        <v>0.02</v>
      </c>
      <c r="I25" s="106">
        <f t="shared" si="0"/>
        <v>0.16</v>
      </c>
    </row>
    <row r="26" spans="2:9">
      <c r="B26" s="95" t="s">
        <v>144</v>
      </c>
      <c r="C26" s="111" t="s">
        <v>18</v>
      </c>
      <c r="D26" s="125">
        <v>233750</v>
      </c>
      <c r="E26" s="125">
        <v>1280262</v>
      </c>
      <c r="F26" s="96" t="s">
        <v>66</v>
      </c>
      <c r="G26" s="97">
        <v>7.7</v>
      </c>
      <c r="H26" s="97">
        <v>0.08</v>
      </c>
      <c r="I26" s="98">
        <f t="shared" si="0"/>
        <v>0.64</v>
      </c>
    </row>
    <row r="27" spans="2:9">
      <c r="B27" s="103"/>
      <c r="C27" s="114"/>
      <c r="D27" s="115"/>
      <c r="E27" s="115"/>
      <c r="F27" s="104" t="s">
        <v>67</v>
      </c>
      <c r="G27" s="105">
        <v>7.8</v>
      </c>
      <c r="H27" s="105">
        <v>0.02</v>
      </c>
      <c r="I27" s="106">
        <f t="shared" si="0"/>
        <v>0.16</v>
      </c>
    </row>
    <row r="28" spans="2:9">
      <c r="B28" s="95" t="s">
        <v>145</v>
      </c>
      <c r="C28" s="111" t="s">
        <v>16</v>
      </c>
      <c r="D28" s="125">
        <v>242250</v>
      </c>
      <c r="E28" s="125">
        <v>1287753</v>
      </c>
      <c r="F28" s="96" t="s">
        <v>59</v>
      </c>
      <c r="G28" s="97">
        <v>7.3</v>
      </c>
      <c r="H28" s="97">
        <v>0.03</v>
      </c>
      <c r="I28" s="98">
        <f t="shared" si="0"/>
        <v>0.24</v>
      </c>
    </row>
    <row r="29" spans="2:9">
      <c r="B29" s="103"/>
      <c r="C29" s="114"/>
      <c r="D29" s="115"/>
      <c r="E29" s="115"/>
      <c r="F29" s="104" t="s">
        <v>62</v>
      </c>
      <c r="G29" s="105">
        <v>7</v>
      </c>
      <c r="H29" s="105">
        <v>0.14000000000000001</v>
      </c>
      <c r="I29" s="106">
        <f t="shared" si="0"/>
        <v>1.1200000000000001</v>
      </c>
    </row>
    <row r="30" spans="2:9">
      <c r="B30" s="95" t="s">
        <v>146</v>
      </c>
      <c r="C30" s="111" t="s">
        <v>14</v>
      </c>
      <c r="D30" s="125">
        <v>233685</v>
      </c>
      <c r="E30" s="125">
        <v>1277886</v>
      </c>
      <c r="F30" s="96" t="s">
        <v>59</v>
      </c>
      <c r="G30" s="97">
        <v>7</v>
      </c>
      <c r="H30" s="97">
        <v>7.0000000000000007E-2</v>
      </c>
      <c r="I30" s="98">
        <f t="shared" si="0"/>
        <v>0.56000000000000005</v>
      </c>
    </row>
    <row r="31" spans="2:9">
      <c r="B31" s="103"/>
      <c r="C31" s="114"/>
      <c r="D31" s="115"/>
      <c r="E31" s="115"/>
      <c r="F31" s="104" t="s">
        <v>68</v>
      </c>
      <c r="G31" s="105">
        <v>7.2</v>
      </c>
      <c r="H31" s="105">
        <v>0.05</v>
      </c>
      <c r="I31" s="106">
        <f t="shared" si="0"/>
        <v>0.4</v>
      </c>
    </row>
    <row r="32" spans="2:9">
      <c r="B32" s="95" t="s">
        <v>147</v>
      </c>
      <c r="C32" s="111" t="s">
        <v>14</v>
      </c>
      <c r="D32" s="125">
        <v>219480</v>
      </c>
      <c r="E32" s="125">
        <v>1266508</v>
      </c>
      <c r="F32" s="96" t="s">
        <v>69</v>
      </c>
      <c r="G32" s="97">
        <v>6.6</v>
      </c>
      <c r="H32" s="97">
        <v>0.01</v>
      </c>
      <c r="I32" s="98">
        <f t="shared" si="0"/>
        <v>0.08</v>
      </c>
    </row>
    <row r="33" spans="2:9">
      <c r="B33" s="103"/>
      <c r="C33" s="114"/>
      <c r="D33" s="115"/>
      <c r="E33" s="115"/>
      <c r="F33" s="104" t="s">
        <v>62</v>
      </c>
      <c r="G33" s="105">
        <v>6.9</v>
      </c>
      <c r="H33" s="105">
        <v>0.01</v>
      </c>
      <c r="I33" s="106">
        <f t="shared" si="0"/>
        <v>0.08</v>
      </c>
    </row>
    <row r="34" spans="2:9">
      <c r="B34" s="95" t="s">
        <v>148</v>
      </c>
      <c r="C34" s="111" t="s">
        <v>18</v>
      </c>
      <c r="D34" s="125">
        <v>217274</v>
      </c>
      <c r="E34" s="125">
        <v>1267846</v>
      </c>
      <c r="F34" s="96" t="s">
        <v>62</v>
      </c>
      <c r="G34" s="97">
        <v>7.3</v>
      </c>
      <c r="H34" s="97">
        <v>0.13</v>
      </c>
      <c r="I34" s="98">
        <f t="shared" si="0"/>
        <v>1.04</v>
      </c>
    </row>
    <row r="35" spans="2:9">
      <c r="B35" s="103"/>
      <c r="C35" s="114"/>
      <c r="D35" s="115"/>
      <c r="E35" s="115"/>
      <c r="F35" s="104" t="s">
        <v>68</v>
      </c>
      <c r="G35" s="105">
        <v>7.5</v>
      </c>
      <c r="H35" s="105">
        <v>0.06</v>
      </c>
      <c r="I35" s="106">
        <f t="shared" si="0"/>
        <v>0.48</v>
      </c>
    </row>
    <row r="36" spans="2:9">
      <c r="B36" s="107" t="s">
        <v>149</v>
      </c>
      <c r="C36" s="120" t="s">
        <v>16</v>
      </c>
      <c r="D36" s="128">
        <v>217494</v>
      </c>
      <c r="E36" s="125">
        <v>1265990</v>
      </c>
      <c r="F36" s="108" t="s">
        <v>59</v>
      </c>
      <c r="G36" s="109">
        <v>8.1</v>
      </c>
      <c r="H36" s="109">
        <v>0.04</v>
      </c>
      <c r="I36" s="110">
        <f t="shared" si="0"/>
        <v>0.32</v>
      </c>
    </row>
    <row r="37" spans="2:9">
      <c r="B37" s="95" t="s">
        <v>150</v>
      </c>
      <c r="C37" s="120" t="s">
        <v>18</v>
      </c>
      <c r="D37" s="128">
        <v>219250</v>
      </c>
      <c r="E37" s="125">
        <v>1271502</v>
      </c>
      <c r="F37" s="96" t="s">
        <v>70</v>
      </c>
      <c r="G37" s="97">
        <v>7.5</v>
      </c>
      <c r="H37" s="97">
        <v>0.02</v>
      </c>
      <c r="I37" s="98">
        <f t="shared" si="0"/>
        <v>0.16</v>
      </c>
    </row>
    <row r="38" spans="2:9">
      <c r="B38" s="103"/>
      <c r="C38" s="114"/>
      <c r="D38" s="115"/>
      <c r="E38" s="115"/>
      <c r="F38" s="104" t="s">
        <v>71</v>
      </c>
      <c r="G38" s="105">
        <v>7.4</v>
      </c>
      <c r="H38" s="105">
        <v>0.02</v>
      </c>
      <c r="I38" s="106">
        <f t="shared" si="0"/>
        <v>0.16</v>
      </c>
    </row>
    <row r="39" spans="2:9">
      <c r="B39" s="95" t="s">
        <v>151</v>
      </c>
      <c r="C39" s="120" t="s">
        <v>16</v>
      </c>
      <c r="D39" s="128">
        <v>216514</v>
      </c>
      <c r="E39" s="125">
        <v>1272258</v>
      </c>
      <c r="F39" s="96" t="s">
        <v>72</v>
      </c>
      <c r="G39" s="97">
        <v>7.2</v>
      </c>
      <c r="H39" s="97">
        <v>7.0000000000000007E-2</v>
      </c>
      <c r="I39" s="98">
        <f t="shared" si="0"/>
        <v>0.56000000000000005</v>
      </c>
    </row>
    <row r="40" spans="2:9">
      <c r="B40" s="103"/>
      <c r="C40" s="114"/>
      <c r="D40" s="115"/>
      <c r="E40" s="115"/>
      <c r="F40" s="104" t="s">
        <v>73</v>
      </c>
      <c r="G40" s="105">
        <v>7.3</v>
      </c>
      <c r="H40" s="105">
        <v>7.0000000000000007E-2</v>
      </c>
      <c r="I40" s="106">
        <f t="shared" si="0"/>
        <v>0.56000000000000005</v>
      </c>
    </row>
    <row r="41" spans="2:9">
      <c r="B41" s="95" t="s">
        <v>152</v>
      </c>
      <c r="C41" s="120" t="s">
        <v>14</v>
      </c>
      <c r="D41" s="128">
        <v>215498</v>
      </c>
      <c r="E41" s="125">
        <v>1267754</v>
      </c>
      <c r="F41" s="96" t="s">
        <v>74</v>
      </c>
      <c r="G41" s="97">
        <v>6.7</v>
      </c>
      <c r="H41" s="97">
        <v>0.03</v>
      </c>
      <c r="I41" s="98">
        <f t="shared" si="0"/>
        <v>0.24</v>
      </c>
    </row>
    <row r="42" spans="2:9">
      <c r="B42" s="99"/>
      <c r="C42" s="112"/>
      <c r="D42" s="113"/>
      <c r="E42" s="113"/>
      <c r="F42" s="100" t="s">
        <v>75</v>
      </c>
      <c r="G42" s="101">
        <v>6.8</v>
      </c>
      <c r="H42" s="101">
        <v>0.02</v>
      </c>
      <c r="I42" s="102">
        <f t="shared" si="0"/>
        <v>0.16</v>
      </c>
    </row>
    <row r="43" spans="2:9">
      <c r="B43" s="103"/>
      <c r="C43" s="114"/>
      <c r="D43" s="115"/>
      <c r="E43" s="115"/>
      <c r="F43" s="104" t="s">
        <v>76</v>
      </c>
      <c r="G43" s="105">
        <v>6.8</v>
      </c>
      <c r="H43" s="105">
        <v>0.06</v>
      </c>
      <c r="I43" s="106">
        <f t="shared" si="0"/>
        <v>0.48</v>
      </c>
    </row>
    <row r="44" spans="2:9">
      <c r="B44" s="107" t="s">
        <v>153</v>
      </c>
      <c r="C44" s="123" t="s">
        <v>18</v>
      </c>
      <c r="D44" s="126">
        <v>213757</v>
      </c>
      <c r="E44" s="126">
        <v>1267238</v>
      </c>
      <c r="F44" s="108" t="s">
        <v>59</v>
      </c>
      <c r="G44" s="109">
        <v>7.5</v>
      </c>
      <c r="H44" s="109">
        <v>0.15</v>
      </c>
      <c r="I44" s="110">
        <f t="shared" si="0"/>
        <v>1.2</v>
      </c>
    </row>
    <row r="45" spans="2:9">
      <c r="B45" s="95" t="s">
        <v>154</v>
      </c>
      <c r="C45" s="122" t="s">
        <v>14</v>
      </c>
      <c r="D45" s="129">
        <v>214002</v>
      </c>
      <c r="E45" s="127">
        <v>1266000</v>
      </c>
      <c r="F45" s="96" t="s">
        <v>61</v>
      </c>
      <c r="G45" s="97">
        <v>7.4</v>
      </c>
      <c r="H45" s="97">
        <v>0.01</v>
      </c>
      <c r="I45" s="98">
        <f t="shared" si="0"/>
        <v>0.08</v>
      </c>
    </row>
    <row r="46" spans="2:9">
      <c r="B46" s="103"/>
      <c r="C46" s="114"/>
      <c r="D46" s="115"/>
      <c r="E46" s="115"/>
      <c r="F46" s="104" t="s">
        <v>62</v>
      </c>
      <c r="G46" s="105">
        <v>7.3</v>
      </c>
      <c r="H46" s="105">
        <v>0.01</v>
      </c>
      <c r="I46" s="106">
        <f t="shared" si="0"/>
        <v>0.08</v>
      </c>
    </row>
    <row r="47" spans="2:9">
      <c r="B47" s="95" t="s">
        <v>155</v>
      </c>
      <c r="C47" s="120" t="s">
        <v>23</v>
      </c>
      <c r="D47" s="128">
        <v>213754</v>
      </c>
      <c r="E47" s="125">
        <v>1264514</v>
      </c>
      <c r="F47" s="96" t="s">
        <v>59</v>
      </c>
      <c r="G47" s="97">
        <v>7.1</v>
      </c>
      <c r="H47" s="97">
        <v>0.01</v>
      </c>
      <c r="I47" s="98">
        <f t="shared" si="0"/>
        <v>0.08</v>
      </c>
    </row>
    <row r="48" spans="2:9">
      <c r="B48" s="99"/>
      <c r="C48" s="112"/>
      <c r="D48" s="113"/>
      <c r="E48" s="113"/>
      <c r="F48" s="100" t="s">
        <v>62</v>
      </c>
      <c r="G48" s="101">
        <v>7</v>
      </c>
      <c r="H48" s="101">
        <v>0.01</v>
      </c>
      <c r="I48" s="102">
        <f t="shared" si="0"/>
        <v>0.08</v>
      </c>
    </row>
    <row r="49" spans="2:9">
      <c r="B49" s="103"/>
      <c r="C49" s="114"/>
      <c r="D49" s="115"/>
      <c r="E49" s="115"/>
      <c r="F49" s="104" t="s">
        <v>68</v>
      </c>
      <c r="G49" s="105">
        <v>7</v>
      </c>
      <c r="H49" s="105">
        <v>0.02</v>
      </c>
      <c r="I49" s="106">
        <f t="shared" si="0"/>
        <v>0.16</v>
      </c>
    </row>
    <row r="50" spans="2:9">
      <c r="B50" s="95" t="s">
        <v>156</v>
      </c>
      <c r="C50" s="120" t="s">
        <v>14</v>
      </c>
      <c r="D50" s="128">
        <v>216003</v>
      </c>
      <c r="E50" s="125">
        <v>1260500</v>
      </c>
      <c r="F50" s="96" t="s">
        <v>77</v>
      </c>
      <c r="G50" s="97">
        <v>7.3</v>
      </c>
      <c r="H50" s="97">
        <v>0.01</v>
      </c>
      <c r="I50" s="98">
        <f t="shared" si="0"/>
        <v>0.08</v>
      </c>
    </row>
    <row r="51" spans="2:9">
      <c r="B51" s="99"/>
      <c r="C51" s="112"/>
      <c r="D51" s="113"/>
      <c r="E51" s="113"/>
      <c r="F51" s="100" t="s">
        <v>78</v>
      </c>
      <c r="G51" s="101">
        <v>7.2</v>
      </c>
      <c r="H51" s="101">
        <v>0.01</v>
      </c>
      <c r="I51" s="102">
        <f t="shared" si="0"/>
        <v>0.08</v>
      </c>
    </row>
    <row r="52" spans="2:9">
      <c r="B52" s="103"/>
      <c r="C52" s="114"/>
      <c r="D52" s="115"/>
      <c r="E52" s="115"/>
      <c r="F52" s="104" t="s">
        <v>79</v>
      </c>
      <c r="G52" s="105">
        <v>7.1</v>
      </c>
      <c r="H52" s="105">
        <v>0.01</v>
      </c>
      <c r="I52" s="106">
        <f t="shared" si="0"/>
        <v>0.08</v>
      </c>
    </row>
    <row r="53" spans="2:9">
      <c r="B53" s="95" t="s">
        <v>157</v>
      </c>
      <c r="C53" s="120" t="s">
        <v>14</v>
      </c>
      <c r="D53" s="128">
        <v>215761</v>
      </c>
      <c r="E53" s="125">
        <v>1258745</v>
      </c>
      <c r="F53" s="96" t="s">
        <v>80</v>
      </c>
      <c r="G53" s="97">
        <v>7.4</v>
      </c>
      <c r="H53" s="97">
        <v>0.03</v>
      </c>
      <c r="I53" s="98">
        <f t="shared" si="0"/>
        <v>0.24</v>
      </c>
    </row>
    <row r="54" spans="2:9">
      <c r="B54" s="99"/>
      <c r="C54" s="112"/>
      <c r="D54" s="113"/>
      <c r="E54" s="113"/>
      <c r="F54" s="100" t="s">
        <v>81</v>
      </c>
      <c r="G54" s="101">
        <v>7.3</v>
      </c>
      <c r="H54" s="101">
        <v>0.02</v>
      </c>
      <c r="I54" s="102">
        <f t="shared" si="0"/>
        <v>0.16</v>
      </c>
    </row>
    <row r="55" spans="2:9">
      <c r="B55" s="103"/>
      <c r="C55" s="114"/>
      <c r="D55" s="115"/>
      <c r="E55" s="115"/>
      <c r="F55" s="104" t="s">
        <v>82</v>
      </c>
      <c r="G55" s="105">
        <v>7.3</v>
      </c>
      <c r="H55" s="105">
        <v>0.02</v>
      </c>
      <c r="I55" s="106">
        <f t="shared" si="0"/>
        <v>0.16</v>
      </c>
    </row>
    <row r="56" spans="2:9">
      <c r="B56" s="95" t="s">
        <v>158</v>
      </c>
      <c r="C56" s="120" t="s">
        <v>39</v>
      </c>
      <c r="D56" s="128">
        <v>217488</v>
      </c>
      <c r="E56" s="125">
        <v>1260498</v>
      </c>
      <c r="F56" s="96" t="s">
        <v>59</v>
      </c>
      <c r="G56" s="97">
        <v>7.5</v>
      </c>
      <c r="H56" s="97">
        <v>0.02</v>
      </c>
      <c r="I56" s="98">
        <f t="shared" si="0"/>
        <v>0.16</v>
      </c>
    </row>
    <row r="57" spans="2:9">
      <c r="B57" s="99"/>
      <c r="C57" s="112"/>
      <c r="D57" s="113"/>
      <c r="E57" s="113"/>
      <c r="F57" s="100" t="s">
        <v>62</v>
      </c>
      <c r="G57" s="101">
        <v>7.3</v>
      </c>
      <c r="H57" s="101">
        <v>0.01</v>
      </c>
      <c r="I57" s="102">
        <f t="shared" si="0"/>
        <v>0.08</v>
      </c>
    </row>
    <row r="58" spans="2:9">
      <c r="B58" s="103"/>
      <c r="C58" s="114"/>
      <c r="D58" s="115"/>
      <c r="E58" s="115"/>
      <c r="F58" s="104" t="s">
        <v>83</v>
      </c>
      <c r="G58" s="105">
        <v>7.1</v>
      </c>
      <c r="H58" s="105">
        <v>0.01</v>
      </c>
      <c r="I58" s="106">
        <f t="shared" si="0"/>
        <v>0.08</v>
      </c>
    </row>
    <row r="59" spans="2:9">
      <c r="B59" s="107" t="s">
        <v>159</v>
      </c>
      <c r="C59" s="123" t="s">
        <v>18</v>
      </c>
      <c r="D59" s="126">
        <v>221979</v>
      </c>
      <c r="E59" s="126">
        <v>1275016</v>
      </c>
      <c r="F59" s="108" t="s">
        <v>84</v>
      </c>
      <c r="G59" s="109">
        <v>7.8</v>
      </c>
      <c r="H59" s="109">
        <v>0.01</v>
      </c>
      <c r="I59" s="110">
        <f t="shared" si="0"/>
        <v>0.08</v>
      </c>
    </row>
    <row r="60" spans="2:9">
      <c r="B60" s="95" t="s">
        <v>160</v>
      </c>
      <c r="C60" s="122" t="s">
        <v>14</v>
      </c>
      <c r="D60" s="129">
        <v>228752</v>
      </c>
      <c r="E60" s="127">
        <v>1274247</v>
      </c>
      <c r="F60" s="96" t="s">
        <v>85</v>
      </c>
      <c r="G60" s="97">
        <v>7.2</v>
      </c>
      <c r="H60" s="97">
        <v>0.01</v>
      </c>
      <c r="I60" s="98">
        <f t="shared" si="0"/>
        <v>0.08</v>
      </c>
    </row>
    <row r="61" spans="2:9">
      <c r="B61" s="103"/>
      <c r="C61" s="114"/>
      <c r="D61" s="115"/>
      <c r="E61" s="115"/>
      <c r="F61" s="104" t="s">
        <v>86</v>
      </c>
      <c r="G61" s="105">
        <v>6.9</v>
      </c>
      <c r="H61" s="105">
        <v>0.01</v>
      </c>
      <c r="I61" s="106">
        <f t="shared" si="0"/>
        <v>0.08</v>
      </c>
    </row>
    <row r="62" spans="2:9">
      <c r="B62" s="95" t="s">
        <v>161</v>
      </c>
      <c r="C62" s="120" t="s">
        <v>16</v>
      </c>
      <c r="D62" s="128">
        <v>223004</v>
      </c>
      <c r="E62" s="125">
        <v>1266749</v>
      </c>
      <c r="F62" s="96" t="s">
        <v>59</v>
      </c>
      <c r="G62" s="97">
        <v>7.3</v>
      </c>
      <c r="H62" s="97">
        <v>0.03</v>
      </c>
      <c r="I62" s="98">
        <f t="shared" si="0"/>
        <v>0.24</v>
      </c>
    </row>
    <row r="63" spans="2:9">
      <c r="B63" s="103"/>
      <c r="C63" s="114"/>
      <c r="D63" s="115"/>
      <c r="E63" s="115"/>
      <c r="F63" s="104" t="s">
        <v>87</v>
      </c>
      <c r="G63" s="105">
        <v>7.2</v>
      </c>
      <c r="H63" s="105">
        <v>0.04</v>
      </c>
      <c r="I63" s="106">
        <f t="shared" si="0"/>
        <v>0.32</v>
      </c>
    </row>
    <row r="64" spans="2:9">
      <c r="B64" s="107" t="s">
        <v>162</v>
      </c>
      <c r="C64" s="123" t="s">
        <v>33</v>
      </c>
      <c r="D64" s="130">
        <v>211987</v>
      </c>
      <c r="E64" s="130">
        <v>1248023</v>
      </c>
      <c r="F64" s="108">
        <v>400</v>
      </c>
      <c r="G64" s="109">
        <v>6.81</v>
      </c>
      <c r="H64" s="109">
        <v>0</v>
      </c>
      <c r="I64" s="110">
        <f t="shared" si="0"/>
        <v>0</v>
      </c>
    </row>
    <row r="65" spans="2:9">
      <c r="B65" s="107" t="s">
        <v>163</v>
      </c>
      <c r="C65" s="123" t="s">
        <v>16</v>
      </c>
      <c r="D65" s="130">
        <v>209508</v>
      </c>
      <c r="E65" s="130">
        <v>1244997</v>
      </c>
      <c r="F65" s="108">
        <v>380</v>
      </c>
      <c r="G65" s="109">
        <v>7.88</v>
      </c>
      <c r="H65" s="109">
        <v>0</v>
      </c>
      <c r="I65" s="110">
        <f t="shared" si="0"/>
        <v>0</v>
      </c>
    </row>
    <row r="66" spans="2:9">
      <c r="B66" s="95" t="s">
        <v>164</v>
      </c>
      <c r="C66" s="122" t="s">
        <v>17</v>
      </c>
      <c r="D66" s="131">
        <v>211005</v>
      </c>
      <c r="E66" s="132">
        <v>1250975</v>
      </c>
      <c r="F66" s="96" t="s">
        <v>59</v>
      </c>
      <c r="G66" s="97">
        <v>7.29</v>
      </c>
      <c r="H66" s="97">
        <v>0</v>
      </c>
      <c r="I66" s="98">
        <f t="shared" si="0"/>
        <v>0</v>
      </c>
    </row>
    <row r="67" spans="2:9">
      <c r="B67" s="103"/>
      <c r="C67" s="114"/>
      <c r="D67" s="115"/>
      <c r="E67" s="115"/>
      <c r="F67" s="104" t="s">
        <v>88</v>
      </c>
      <c r="G67" s="105">
        <v>6.36</v>
      </c>
      <c r="H67" s="105">
        <v>0</v>
      </c>
      <c r="I67" s="106">
        <f t="shared" si="0"/>
        <v>0</v>
      </c>
    </row>
    <row r="68" spans="2:9">
      <c r="B68" s="107" t="s">
        <v>165</v>
      </c>
      <c r="C68" s="123" t="s">
        <v>180</v>
      </c>
      <c r="D68" s="130">
        <v>211998</v>
      </c>
      <c r="E68" s="130">
        <v>1252998</v>
      </c>
      <c r="F68" s="108">
        <v>400</v>
      </c>
      <c r="G68" s="109">
        <v>6.21</v>
      </c>
      <c r="H68" s="109">
        <v>0</v>
      </c>
      <c r="I68" s="110">
        <f t="shared" si="0"/>
        <v>0</v>
      </c>
    </row>
    <row r="69" spans="2:9">
      <c r="B69" s="107" t="s">
        <v>177</v>
      </c>
      <c r="C69" s="123" t="s">
        <v>13</v>
      </c>
      <c r="D69" s="130">
        <v>212011</v>
      </c>
      <c r="E69" s="130">
        <v>1252012</v>
      </c>
      <c r="F69" s="108">
        <v>400</v>
      </c>
      <c r="G69" s="109">
        <v>6.45</v>
      </c>
      <c r="H69" s="109">
        <v>0</v>
      </c>
      <c r="I69" s="110">
        <f t="shared" si="0"/>
        <v>0</v>
      </c>
    </row>
    <row r="70" spans="2:9">
      <c r="B70" s="107" t="s">
        <v>89</v>
      </c>
      <c r="C70" s="123" t="s">
        <v>13</v>
      </c>
      <c r="D70" s="130">
        <v>210000</v>
      </c>
      <c r="E70" s="130">
        <v>1251527</v>
      </c>
      <c r="F70" s="108">
        <v>200</v>
      </c>
      <c r="G70" s="109">
        <v>7.94</v>
      </c>
      <c r="H70" s="109">
        <v>0</v>
      </c>
      <c r="I70" s="110">
        <f t="shared" si="0"/>
        <v>0</v>
      </c>
    </row>
    <row r="71" spans="2:9">
      <c r="B71" s="95" t="s">
        <v>90</v>
      </c>
      <c r="C71" s="122" t="s">
        <v>24</v>
      </c>
      <c r="D71" s="131">
        <v>212996</v>
      </c>
      <c r="E71" s="132">
        <v>1258499</v>
      </c>
      <c r="F71" s="96">
        <v>300</v>
      </c>
      <c r="G71" s="97">
        <v>7.34</v>
      </c>
      <c r="H71" s="97">
        <v>0</v>
      </c>
      <c r="I71" s="98">
        <f t="shared" si="0"/>
        <v>0</v>
      </c>
    </row>
    <row r="72" spans="2:9">
      <c r="B72" s="103"/>
      <c r="C72" s="114"/>
      <c r="D72" s="115"/>
      <c r="E72" s="115"/>
      <c r="F72" s="104">
        <v>400</v>
      </c>
      <c r="G72" s="105">
        <v>6.63</v>
      </c>
      <c r="H72" s="105">
        <v>0</v>
      </c>
      <c r="I72" s="106">
        <f t="shared" si="0"/>
        <v>0</v>
      </c>
    </row>
    <row r="73" spans="2:9">
      <c r="B73" s="95" t="s">
        <v>91</v>
      </c>
      <c r="C73" s="120" t="s">
        <v>18</v>
      </c>
      <c r="D73" s="133">
        <v>246495</v>
      </c>
      <c r="E73" s="134">
        <v>1287510</v>
      </c>
      <c r="F73" s="96" t="s">
        <v>92</v>
      </c>
      <c r="G73" s="97">
        <v>6.33</v>
      </c>
      <c r="H73" s="97">
        <v>0</v>
      </c>
      <c r="I73" s="98">
        <f t="shared" ref="I73:I136" si="1">H73*8</f>
        <v>0</v>
      </c>
    </row>
    <row r="74" spans="2:9">
      <c r="B74" s="99"/>
      <c r="C74" s="112"/>
      <c r="D74" s="113"/>
      <c r="E74" s="113"/>
      <c r="F74" s="100" t="s">
        <v>93</v>
      </c>
      <c r="G74" s="101">
        <v>6.58</v>
      </c>
      <c r="H74" s="101">
        <v>0</v>
      </c>
      <c r="I74" s="102">
        <f t="shared" si="1"/>
        <v>0</v>
      </c>
    </row>
    <row r="75" spans="2:9">
      <c r="B75" s="103"/>
      <c r="C75" s="114"/>
      <c r="D75" s="115"/>
      <c r="E75" s="115"/>
      <c r="F75" s="104" t="s">
        <v>94</v>
      </c>
      <c r="G75" s="105">
        <v>8.0399999999999991</v>
      </c>
      <c r="H75" s="105">
        <v>0</v>
      </c>
      <c r="I75" s="106">
        <f t="shared" si="1"/>
        <v>0</v>
      </c>
    </row>
    <row r="76" spans="2:9">
      <c r="B76" s="95" t="s">
        <v>95</v>
      </c>
      <c r="C76" s="120" t="s">
        <v>14</v>
      </c>
      <c r="D76" s="135">
        <v>237494</v>
      </c>
      <c r="E76" s="136">
        <v>1277991</v>
      </c>
      <c r="F76" s="96" t="s">
        <v>59</v>
      </c>
      <c r="G76" s="97">
        <v>6.33</v>
      </c>
      <c r="H76" s="97">
        <v>0</v>
      </c>
      <c r="I76" s="98">
        <f t="shared" si="1"/>
        <v>0</v>
      </c>
    </row>
    <row r="77" spans="2:9">
      <c r="B77" s="99"/>
      <c r="C77" s="112"/>
      <c r="D77" s="113"/>
      <c r="E77" s="113"/>
      <c r="F77" s="100" t="s">
        <v>87</v>
      </c>
      <c r="G77" s="101">
        <v>5.96</v>
      </c>
      <c r="H77" s="101">
        <v>0</v>
      </c>
      <c r="I77" s="102">
        <f t="shared" si="1"/>
        <v>0</v>
      </c>
    </row>
    <row r="78" spans="2:9">
      <c r="B78" s="103"/>
      <c r="C78" s="114"/>
      <c r="D78" s="115"/>
      <c r="E78" s="115"/>
      <c r="F78" s="104" t="s">
        <v>96</v>
      </c>
      <c r="G78" s="105">
        <v>7.46</v>
      </c>
      <c r="H78" s="105">
        <v>0</v>
      </c>
      <c r="I78" s="106">
        <f t="shared" si="1"/>
        <v>0</v>
      </c>
    </row>
    <row r="79" spans="2:9">
      <c r="B79" s="107" t="s">
        <v>97</v>
      </c>
      <c r="C79" s="123" t="s">
        <v>180</v>
      </c>
      <c r="D79" s="137">
        <v>240019</v>
      </c>
      <c r="E79" s="137">
        <v>1282482</v>
      </c>
      <c r="F79" s="108" t="s">
        <v>98</v>
      </c>
      <c r="G79" s="109">
        <v>5.59</v>
      </c>
      <c r="H79" s="109">
        <v>0</v>
      </c>
      <c r="I79" s="110">
        <f t="shared" si="1"/>
        <v>0</v>
      </c>
    </row>
    <row r="80" spans="2:9">
      <c r="B80" s="95" t="s">
        <v>99</v>
      </c>
      <c r="C80" s="122" t="s">
        <v>14</v>
      </c>
      <c r="D80" s="131">
        <v>225003</v>
      </c>
      <c r="E80" s="132">
        <v>1259502</v>
      </c>
      <c r="F80" s="96">
        <v>300</v>
      </c>
      <c r="G80" s="97">
        <v>6.95</v>
      </c>
      <c r="H80" s="97">
        <v>0</v>
      </c>
      <c r="I80" s="98">
        <f t="shared" si="1"/>
        <v>0</v>
      </c>
    </row>
    <row r="81" spans="2:9">
      <c r="B81" s="103"/>
      <c r="C81" s="114"/>
      <c r="D81" s="115"/>
      <c r="E81" s="115"/>
      <c r="F81" s="104">
        <v>400</v>
      </c>
      <c r="G81" s="105">
        <v>7.7</v>
      </c>
      <c r="H81" s="105">
        <v>0</v>
      </c>
      <c r="I81" s="106">
        <f t="shared" si="1"/>
        <v>0</v>
      </c>
    </row>
    <row r="82" spans="2:9">
      <c r="B82" s="95" t="s">
        <v>100</v>
      </c>
      <c r="C82" s="120" t="s">
        <v>14</v>
      </c>
      <c r="D82" s="135">
        <v>220505</v>
      </c>
      <c r="E82" s="136">
        <v>1256002</v>
      </c>
      <c r="F82" s="96" t="s">
        <v>62</v>
      </c>
      <c r="G82" s="97">
        <v>7.5</v>
      </c>
      <c r="H82" s="97">
        <v>0</v>
      </c>
      <c r="I82" s="98">
        <f t="shared" si="1"/>
        <v>0</v>
      </c>
    </row>
    <row r="83" spans="2:9">
      <c r="B83" s="103"/>
      <c r="C83" s="114"/>
      <c r="D83" s="115"/>
      <c r="E83" s="115"/>
      <c r="F83" s="104" t="s">
        <v>68</v>
      </c>
      <c r="G83" s="105">
        <v>6.31</v>
      </c>
      <c r="H83" s="105">
        <v>0</v>
      </c>
      <c r="I83" s="106">
        <f t="shared" si="1"/>
        <v>0</v>
      </c>
    </row>
    <row r="84" spans="2:9">
      <c r="B84" s="107" t="s">
        <v>101</v>
      </c>
      <c r="C84" s="123" t="s">
        <v>14</v>
      </c>
      <c r="D84" s="130">
        <v>221015</v>
      </c>
      <c r="E84" s="130">
        <v>1254483</v>
      </c>
      <c r="F84" s="108">
        <v>300</v>
      </c>
      <c r="G84" s="109">
        <v>6.82</v>
      </c>
      <c r="H84" s="109">
        <v>0</v>
      </c>
      <c r="I84" s="110">
        <f t="shared" si="1"/>
        <v>0</v>
      </c>
    </row>
    <row r="85" spans="2:9">
      <c r="B85" s="107" t="s">
        <v>102</v>
      </c>
      <c r="C85" s="123" t="s">
        <v>18</v>
      </c>
      <c r="D85" s="130">
        <v>224497</v>
      </c>
      <c r="E85" s="130">
        <v>1261477</v>
      </c>
      <c r="F85" s="108">
        <v>400</v>
      </c>
      <c r="G85" s="109">
        <v>7.68</v>
      </c>
      <c r="H85" s="109">
        <v>0</v>
      </c>
      <c r="I85" s="110">
        <f t="shared" si="1"/>
        <v>0</v>
      </c>
    </row>
    <row r="86" spans="2:9">
      <c r="B86" s="95" t="s">
        <v>103</v>
      </c>
      <c r="C86" s="122" t="s">
        <v>14</v>
      </c>
      <c r="D86" s="131">
        <v>219998</v>
      </c>
      <c r="E86" s="132">
        <v>1253501</v>
      </c>
      <c r="F86" s="96">
        <v>300</v>
      </c>
      <c r="G86" s="97">
        <v>6.6</v>
      </c>
      <c r="H86" s="97">
        <v>0</v>
      </c>
      <c r="I86" s="98">
        <f t="shared" si="1"/>
        <v>0</v>
      </c>
    </row>
    <row r="87" spans="2:9">
      <c r="B87" s="103"/>
      <c r="C87" s="114"/>
      <c r="D87" s="115"/>
      <c r="E87" s="115"/>
      <c r="F87" s="104">
        <v>400</v>
      </c>
      <c r="G87" s="105">
        <v>6.2</v>
      </c>
      <c r="H87" s="105">
        <v>0</v>
      </c>
      <c r="I87" s="106">
        <f t="shared" si="1"/>
        <v>0</v>
      </c>
    </row>
    <row r="88" spans="2:9">
      <c r="B88" s="95" t="s">
        <v>104</v>
      </c>
      <c r="C88" s="120" t="s">
        <v>14</v>
      </c>
      <c r="D88" s="135">
        <v>224975</v>
      </c>
      <c r="E88" s="136">
        <v>1256001</v>
      </c>
      <c r="F88" s="96">
        <v>300</v>
      </c>
      <c r="G88" s="97">
        <v>7.02</v>
      </c>
      <c r="H88" s="97">
        <v>0</v>
      </c>
      <c r="I88" s="98">
        <f t="shared" si="1"/>
        <v>0</v>
      </c>
    </row>
    <row r="89" spans="2:9">
      <c r="B89" s="103"/>
      <c r="C89" s="114"/>
      <c r="D89" s="115"/>
      <c r="E89" s="115"/>
      <c r="F89" s="104">
        <v>400</v>
      </c>
      <c r="G89" s="105">
        <v>6.66</v>
      </c>
      <c r="H89" s="105">
        <v>0</v>
      </c>
      <c r="I89" s="106">
        <f t="shared" si="1"/>
        <v>0</v>
      </c>
    </row>
    <row r="90" spans="2:9">
      <c r="B90" s="107" t="s">
        <v>105</v>
      </c>
      <c r="C90" s="123" t="s">
        <v>18</v>
      </c>
      <c r="D90" s="130">
        <v>230492</v>
      </c>
      <c r="E90" s="130">
        <v>1257998</v>
      </c>
      <c r="F90" s="108">
        <v>300</v>
      </c>
      <c r="G90" s="109">
        <v>6.8</v>
      </c>
      <c r="H90" s="109">
        <v>0</v>
      </c>
      <c r="I90" s="110">
        <f t="shared" si="1"/>
        <v>0</v>
      </c>
    </row>
    <row r="91" spans="2:9">
      <c r="B91" s="95" t="s">
        <v>106</v>
      </c>
      <c r="C91" s="122" t="s">
        <v>180</v>
      </c>
      <c r="D91" s="131">
        <v>226505</v>
      </c>
      <c r="E91" s="132">
        <v>1260480</v>
      </c>
      <c r="F91" s="96">
        <v>200</v>
      </c>
      <c r="G91" s="97">
        <v>6.2</v>
      </c>
      <c r="H91" s="97">
        <v>0</v>
      </c>
      <c r="I91" s="98">
        <f t="shared" si="1"/>
        <v>0</v>
      </c>
    </row>
    <row r="92" spans="2:9">
      <c r="B92" s="103"/>
      <c r="C92" s="114"/>
      <c r="D92" s="115"/>
      <c r="E92" s="115"/>
      <c r="F92" s="104">
        <v>300</v>
      </c>
      <c r="G92" s="105">
        <v>7.31</v>
      </c>
      <c r="H92" s="105">
        <v>0</v>
      </c>
      <c r="I92" s="106">
        <f t="shared" si="1"/>
        <v>0</v>
      </c>
    </row>
    <row r="93" spans="2:9">
      <c r="B93" s="95" t="s">
        <v>107</v>
      </c>
      <c r="C93" s="120" t="s">
        <v>14</v>
      </c>
      <c r="D93" s="135">
        <v>227499</v>
      </c>
      <c r="E93" s="136">
        <v>1259502</v>
      </c>
      <c r="F93" s="96">
        <v>300</v>
      </c>
      <c r="G93" s="97">
        <v>5.94</v>
      </c>
      <c r="H93" s="97">
        <v>0</v>
      </c>
      <c r="I93" s="98">
        <f t="shared" si="1"/>
        <v>0</v>
      </c>
    </row>
    <row r="94" spans="2:9">
      <c r="B94" s="99"/>
      <c r="C94" s="112"/>
      <c r="D94" s="113"/>
      <c r="E94" s="113"/>
      <c r="F94" s="100">
        <v>400</v>
      </c>
      <c r="G94" s="101">
        <v>6.15</v>
      </c>
      <c r="H94" s="101">
        <v>0</v>
      </c>
      <c r="I94" s="102">
        <f t="shared" si="1"/>
        <v>0</v>
      </c>
    </row>
    <row r="95" spans="2:9">
      <c r="B95" s="103"/>
      <c r="C95" s="114"/>
      <c r="D95" s="115"/>
      <c r="E95" s="115"/>
      <c r="F95" s="104">
        <v>500</v>
      </c>
      <c r="G95" s="105">
        <v>7.22</v>
      </c>
      <c r="H95" s="105">
        <v>0</v>
      </c>
      <c r="I95" s="106">
        <f t="shared" si="1"/>
        <v>0</v>
      </c>
    </row>
    <row r="96" spans="2:9">
      <c r="B96" s="95" t="s">
        <v>108</v>
      </c>
      <c r="C96" s="120" t="s">
        <v>17</v>
      </c>
      <c r="D96" s="135">
        <v>235993</v>
      </c>
      <c r="E96" s="136">
        <v>1256500</v>
      </c>
      <c r="F96" s="96">
        <v>300</v>
      </c>
      <c r="G96" s="97">
        <v>6.74</v>
      </c>
      <c r="H96" s="97">
        <v>0</v>
      </c>
      <c r="I96" s="98">
        <f t="shared" si="1"/>
        <v>0</v>
      </c>
    </row>
    <row r="97" spans="2:9">
      <c r="B97" s="103"/>
      <c r="C97" s="114"/>
      <c r="D97" s="115"/>
      <c r="E97" s="115"/>
      <c r="F97" s="104">
        <v>400</v>
      </c>
      <c r="G97" s="105">
        <v>6.11</v>
      </c>
      <c r="H97" s="105">
        <v>0</v>
      </c>
      <c r="I97" s="106">
        <f t="shared" si="1"/>
        <v>0</v>
      </c>
    </row>
    <row r="98" spans="2:9">
      <c r="B98" s="95" t="s">
        <v>109</v>
      </c>
      <c r="C98" s="120" t="s">
        <v>13</v>
      </c>
      <c r="D98" s="135">
        <v>234517</v>
      </c>
      <c r="E98" s="136">
        <v>1257492</v>
      </c>
      <c r="F98" s="96">
        <v>200</v>
      </c>
      <c r="G98" s="97">
        <v>7.05</v>
      </c>
      <c r="H98" s="97">
        <v>0</v>
      </c>
      <c r="I98" s="98">
        <f t="shared" si="1"/>
        <v>0</v>
      </c>
    </row>
    <row r="99" spans="2:9">
      <c r="B99" s="99"/>
      <c r="C99" s="112"/>
      <c r="D99" s="113"/>
      <c r="E99" s="113"/>
      <c r="F99" s="100">
        <v>300</v>
      </c>
      <c r="G99" s="101">
        <v>5.45</v>
      </c>
      <c r="H99" s="101">
        <v>0</v>
      </c>
      <c r="I99" s="102">
        <f t="shared" si="1"/>
        <v>0</v>
      </c>
    </row>
    <row r="100" spans="2:9">
      <c r="B100" s="99"/>
      <c r="C100" s="112"/>
      <c r="D100" s="113"/>
      <c r="E100" s="113"/>
      <c r="F100" s="100">
        <v>400</v>
      </c>
      <c r="G100" s="101">
        <v>6.1</v>
      </c>
      <c r="H100" s="101">
        <v>0</v>
      </c>
      <c r="I100" s="102">
        <f t="shared" si="1"/>
        <v>0</v>
      </c>
    </row>
    <row r="101" spans="2:9">
      <c r="B101" s="103"/>
      <c r="C101" s="114"/>
      <c r="D101" s="115"/>
      <c r="E101" s="115"/>
      <c r="F101" s="104">
        <v>500</v>
      </c>
      <c r="G101" s="105">
        <v>5.72</v>
      </c>
      <c r="H101" s="105">
        <v>0</v>
      </c>
      <c r="I101" s="106">
        <f t="shared" si="1"/>
        <v>0</v>
      </c>
    </row>
    <row r="102" spans="2:9">
      <c r="B102" s="95" t="s">
        <v>110</v>
      </c>
      <c r="C102" s="120" t="s">
        <v>14</v>
      </c>
      <c r="D102" s="135">
        <v>230524</v>
      </c>
      <c r="E102" s="136">
        <v>1256516</v>
      </c>
      <c r="F102" s="96">
        <v>200</v>
      </c>
      <c r="G102" s="97">
        <v>7.21</v>
      </c>
      <c r="H102" s="97">
        <v>0</v>
      </c>
      <c r="I102" s="98">
        <f t="shared" si="1"/>
        <v>0</v>
      </c>
    </row>
    <row r="103" spans="2:9">
      <c r="B103" s="99"/>
      <c r="C103" s="112"/>
      <c r="D103" s="113"/>
      <c r="E103" s="113"/>
      <c r="F103" s="100">
        <v>300</v>
      </c>
      <c r="G103" s="101">
        <v>8.3699999999999992</v>
      </c>
      <c r="H103" s="101">
        <v>0</v>
      </c>
      <c r="I103" s="102">
        <f t="shared" si="1"/>
        <v>0</v>
      </c>
    </row>
    <row r="104" spans="2:9">
      <c r="B104" s="103"/>
      <c r="C104" s="114"/>
      <c r="D104" s="115"/>
      <c r="E104" s="115"/>
      <c r="F104" s="104">
        <v>400</v>
      </c>
      <c r="G104" s="105">
        <v>6.77</v>
      </c>
      <c r="H104" s="105">
        <v>0</v>
      </c>
      <c r="I104" s="106">
        <f t="shared" si="1"/>
        <v>0</v>
      </c>
    </row>
    <row r="105" spans="2:9">
      <c r="B105" s="95" t="s">
        <v>111</v>
      </c>
      <c r="C105" s="120" t="s">
        <v>13</v>
      </c>
      <c r="D105" s="135">
        <v>241504</v>
      </c>
      <c r="E105" s="136">
        <v>1256497</v>
      </c>
      <c r="F105" s="96">
        <v>300</v>
      </c>
      <c r="G105" s="97">
        <v>6.35</v>
      </c>
      <c r="H105" s="97">
        <v>0</v>
      </c>
      <c r="I105" s="98">
        <f t="shared" si="1"/>
        <v>0</v>
      </c>
    </row>
    <row r="106" spans="2:9">
      <c r="B106" s="103"/>
      <c r="C106" s="114"/>
      <c r="D106" s="115"/>
      <c r="E106" s="115"/>
      <c r="F106" s="104">
        <v>400</v>
      </c>
      <c r="G106" s="105">
        <v>6.8</v>
      </c>
      <c r="H106" s="105">
        <v>0</v>
      </c>
      <c r="I106" s="106">
        <f t="shared" si="1"/>
        <v>0</v>
      </c>
    </row>
    <row r="107" spans="2:9">
      <c r="B107" s="95" t="s">
        <v>112</v>
      </c>
      <c r="C107" s="120" t="s">
        <v>14</v>
      </c>
      <c r="D107" s="135">
        <v>239491</v>
      </c>
      <c r="E107" s="136">
        <v>1254489</v>
      </c>
      <c r="F107" s="96">
        <v>300</v>
      </c>
      <c r="G107" s="97">
        <v>7.48</v>
      </c>
      <c r="H107" s="97">
        <v>0</v>
      </c>
      <c r="I107" s="98">
        <f t="shared" si="1"/>
        <v>0</v>
      </c>
    </row>
    <row r="108" spans="2:9">
      <c r="B108" s="103"/>
      <c r="C108" s="114"/>
      <c r="D108" s="115"/>
      <c r="E108" s="115"/>
      <c r="F108" s="104">
        <v>400</v>
      </c>
      <c r="G108" s="105">
        <v>6.77</v>
      </c>
      <c r="H108" s="105">
        <v>0</v>
      </c>
      <c r="I108" s="106">
        <f t="shared" si="1"/>
        <v>0</v>
      </c>
    </row>
    <row r="109" spans="2:9">
      <c r="B109" s="95" t="s">
        <v>113</v>
      </c>
      <c r="C109" s="120" t="s">
        <v>18</v>
      </c>
      <c r="D109" s="135">
        <v>229989</v>
      </c>
      <c r="E109" s="136">
        <v>1263505</v>
      </c>
      <c r="F109" s="96">
        <v>200</v>
      </c>
      <c r="G109" s="97">
        <v>6.52</v>
      </c>
      <c r="H109" s="97">
        <v>0</v>
      </c>
      <c r="I109" s="98">
        <f t="shared" si="1"/>
        <v>0</v>
      </c>
    </row>
    <row r="110" spans="2:9">
      <c r="B110" s="99"/>
      <c r="C110" s="112"/>
      <c r="D110" s="113"/>
      <c r="E110" s="113"/>
      <c r="F110" s="100">
        <v>300</v>
      </c>
      <c r="G110" s="101">
        <v>7.15</v>
      </c>
      <c r="H110" s="101">
        <v>0</v>
      </c>
      <c r="I110" s="102">
        <f t="shared" si="1"/>
        <v>0</v>
      </c>
    </row>
    <row r="111" spans="2:9">
      <c r="B111" s="103"/>
      <c r="C111" s="114"/>
      <c r="D111" s="115"/>
      <c r="E111" s="115"/>
      <c r="F111" s="104">
        <v>400</v>
      </c>
      <c r="G111" s="105">
        <v>6.49</v>
      </c>
      <c r="H111" s="105">
        <v>0</v>
      </c>
      <c r="I111" s="106">
        <f t="shared" si="1"/>
        <v>0</v>
      </c>
    </row>
    <row r="112" spans="2:9">
      <c r="B112" s="95" t="s">
        <v>114</v>
      </c>
      <c r="C112" s="120" t="s">
        <v>18</v>
      </c>
      <c r="D112" s="135">
        <v>230505</v>
      </c>
      <c r="E112" s="136">
        <v>1264992</v>
      </c>
      <c r="F112" s="96">
        <v>200</v>
      </c>
      <c r="G112" s="97">
        <v>7.41</v>
      </c>
      <c r="H112" s="97">
        <v>0</v>
      </c>
      <c r="I112" s="98">
        <f t="shared" si="1"/>
        <v>0</v>
      </c>
    </row>
    <row r="113" spans="2:9">
      <c r="B113" s="99"/>
      <c r="C113" s="112"/>
      <c r="D113" s="113"/>
      <c r="E113" s="113"/>
      <c r="F113" s="100">
        <v>300</v>
      </c>
      <c r="G113" s="101">
        <v>7.71</v>
      </c>
      <c r="H113" s="101">
        <v>0</v>
      </c>
      <c r="I113" s="102">
        <f t="shared" si="1"/>
        <v>0</v>
      </c>
    </row>
    <row r="114" spans="2:9">
      <c r="B114" s="99"/>
      <c r="C114" s="112"/>
      <c r="D114" s="113"/>
      <c r="E114" s="113"/>
      <c r="F114" s="100">
        <v>300</v>
      </c>
      <c r="G114" s="101">
        <v>5.94</v>
      </c>
      <c r="H114" s="101">
        <v>0</v>
      </c>
      <c r="I114" s="102">
        <f t="shared" si="1"/>
        <v>0</v>
      </c>
    </row>
    <row r="115" spans="2:9">
      <c r="B115" s="103"/>
      <c r="C115" s="114"/>
      <c r="D115" s="115"/>
      <c r="E115" s="115"/>
      <c r="F115" s="104">
        <v>400</v>
      </c>
      <c r="G115" s="105">
        <v>6.8</v>
      </c>
      <c r="H115" s="105">
        <v>0</v>
      </c>
      <c r="I115" s="106">
        <f t="shared" si="1"/>
        <v>0</v>
      </c>
    </row>
    <row r="116" spans="2:9">
      <c r="B116" s="95" t="s">
        <v>115</v>
      </c>
      <c r="C116" s="120" t="s">
        <v>16</v>
      </c>
      <c r="D116" s="135">
        <v>240503</v>
      </c>
      <c r="E116" s="136">
        <v>1259504</v>
      </c>
      <c r="F116" s="96">
        <v>300</v>
      </c>
      <c r="G116" s="97">
        <v>7.4</v>
      </c>
      <c r="H116" s="97">
        <v>0</v>
      </c>
      <c r="I116" s="98">
        <f t="shared" si="1"/>
        <v>0</v>
      </c>
    </row>
    <row r="117" spans="2:9">
      <c r="B117" s="103"/>
      <c r="C117" s="114"/>
      <c r="D117" s="115"/>
      <c r="E117" s="115"/>
      <c r="F117" s="104">
        <v>400</v>
      </c>
      <c r="G117" s="105">
        <v>5.95</v>
      </c>
      <c r="H117" s="105">
        <v>0</v>
      </c>
      <c r="I117" s="106">
        <f t="shared" si="1"/>
        <v>0</v>
      </c>
    </row>
    <row r="118" spans="2:9">
      <c r="B118" s="107" t="s">
        <v>116</v>
      </c>
      <c r="C118" s="123" t="s">
        <v>14</v>
      </c>
      <c r="D118" s="130">
        <v>240500</v>
      </c>
      <c r="E118" s="130">
        <v>1258017</v>
      </c>
      <c r="F118" s="108">
        <v>400</v>
      </c>
      <c r="G118" s="109">
        <v>5.82</v>
      </c>
      <c r="H118" s="109">
        <v>0</v>
      </c>
      <c r="I118" s="110">
        <f t="shared" si="1"/>
        <v>0</v>
      </c>
    </row>
    <row r="119" spans="2:9">
      <c r="B119" s="107" t="s">
        <v>117</v>
      </c>
      <c r="C119" s="123" t="s">
        <v>14</v>
      </c>
      <c r="D119" s="130">
        <v>236515</v>
      </c>
      <c r="E119" s="130">
        <v>1261501</v>
      </c>
      <c r="F119" s="108">
        <v>300</v>
      </c>
      <c r="G119" s="109">
        <v>7.2</v>
      </c>
      <c r="H119" s="109">
        <v>0</v>
      </c>
      <c r="I119" s="110">
        <f t="shared" si="1"/>
        <v>0</v>
      </c>
    </row>
    <row r="120" spans="2:9">
      <c r="B120" s="95" t="s">
        <v>118</v>
      </c>
      <c r="C120" s="122" t="s">
        <v>18</v>
      </c>
      <c r="D120" s="131">
        <v>237474</v>
      </c>
      <c r="E120" s="132">
        <v>1254488</v>
      </c>
      <c r="F120" s="96">
        <v>200</v>
      </c>
      <c r="G120" s="97">
        <v>7.55</v>
      </c>
      <c r="H120" s="97">
        <v>0</v>
      </c>
      <c r="I120" s="98">
        <f t="shared" si="1"/>
        <v>0</v>
      </c>
    </row>
    <row r="121" spans="2:9">
      <c r="B121" s="103"/>
      <c r="C121" s="114"/>
      <c r="D121" s="115"/>
      <c r="E121" s="115"/>
      <c r="F121" s="104">
        <v>300</v>
      </c>
      <c r="G121" s="105">
        <v>7.92</v>
      </c>
      <c r="H121" s="105">
        <v>0</v>
      </c>
      <c r="I121" s="106">
        <f t="shared" si="1"/>
        <v>0</v>
      </c>
    </row>
    <row r="122" spans="2:9">
      <c r="B122" s="95" t="s">
        <v>119</v>
      </c>
      <c r="C122" s="120" t="s">
        <v>14</v>
      </c>
      <c r="D122" s="135">
        <v>235500</v>
      </c>
      <c r="E122" s="136">
        <v>1255493</v>
      </c>
      <c r="F122" s="96">
        <v>300</v>
      </c>
      <c r="G122" s="97">
        <v>7.57</v>
      </c>
      <c r="H122" s="97">
        <v>0</v>
      </c>
      <c r="I122" s="98">
        <f t="shared" si="1"/>
        <v>0</v>
      </c>
    </row>
    <row r="123" spans="2:9">
      <c r="B123" s="103"/>
      <c r="C123" s="114"/>
      <c r="D123" s="115"/>
      <c r="E123" s="115"/>
      <c r="F123" s="104">
        <v>400</v>
      </c>
      <c r="G123" s="105">
        <v>6.39</v>
      </c>
      <c r="H123" s="105">
        <v>0</v>
      </c>
      <c r="I123" s="106">
        <f t="shared" si="1"/>
        <v>0</v>
      </c>
    </row>
    <row r="124" spans="2:9">
      <c r="B124" s="95" t="s">
        <v>120</v>
      </c>
      <c r="C124" s="120" t="s">
        <v>14</v>
      </c>
      <c r="D124" s="135">
        <v>233524</v>
      </c>
      <c r="E124" s="136">
        <v>1267496</v>
      </c>
      <c r="F124" s="96">
        <v>300</v>
      </c>
      <c r="G124" s="97">
        <v>6.21</v>
      </c>
      <c r="H124" s="97">
        <v>0</v>
      </c>
      <c r="I124" s="98">
        <f t="shared" si="1"/>
        <v>0</v>
      </c>
    </row>
    <row r="125" spans="2:9">
      <c r="B125" s="103"/>
      <c r="C125" s="114"/>
      <c r="D125" s="115"/>
      <c r="E125" s="115"/>
      <c r="F125" s="104">
        <v>400</v>
      </c>
      <c r="G125" s="105">
        <v>7.66</v>
      </c>
      <c r="H125" s="105">
        <v>0</v>
      </c>
      <c r="I125" s="106">
        <f t="shared" si="1"/>
        <v>0</v>
      </c>
    </row>
    <row r="126" spans="2:9">
      <c r="B126" s="95" t="s">
        <v>121</v>
      </c>
      <c r="C126" s="120" t="s">
        <v>18</v>
      </c>
      <c r="D126" s="135">
        <v>235492</v>
      </c>
      <c r="E126" s="136">
        <v>1267461</v>
      </c>
      <c r="F126" s="96">
        <v>200</v>
      </c>
      <c r="G126" s="97">
        <v>7.21</v>
      </c>
      <c r="H126" s="97">
        <v>0</v>
      </c>
      <c r="I126" s="98">
        <f t="shared" si="1"/>
        <v>0</v>
      </c>
    </row>
    <row r="127" spans="2:9">
      <c r="B127" s="99"/>
      <c r="C127" s="112"/>
      <c r="D127" s="113"/>
      <c r="E127" s="113"/>
      <c r="F127" s="100">
        <v>300</v>
      </c>
      <c r="G127" s="101">
        <v>7.58</v>
      </c>
      <c r="H127" s="101">
        <v>0</v>
      </c>
      <c r="I127" s="102">
        <f t="shared" si="1"/>
        <v>0</v>
      </c>
    </row>
    <row r="128" spans="2:9">
      <c r="B128" s="103"/>
      <c r="C128" s="114"/>
      <c r="D128" s="115"/>
      <c r="E128" s="115"/>
      <c r="F128" s="104">
        <v>400</v>
      </c>
      <c r="G128" s="105">
        <v>7.84</v>
      </c>
      <c r="H128" s="105">
        <v>0</v>
      </c>
      <c r="I128" s="106">
        <f t="shared" si="1"/>
        <v>0</v>
      </c>
    </row>
    <row r="129" spans="2:9">
      <c r="B129" s="107" t="s">
        <v>122</v>
      </c>
      <c r="C129" s="123" t="s">
        <v>20</v>
      </c>
      <c r="D129" s="130">
        <v>239993</v>
      </c>
      <c r="E129" s="130">
        <v>1261016</v>
      </c>
      <c r="F129" s="108">
        <v>300</v>
      </c>
      <c r="G129" s="109">
        <v>7.2</v>
      </c>
      <c r="H129" s="109">
        <v>0</v>
      </c>
      <c r="I129" s="110">
        <f t="shared" si="1"/>
        <v>0</v>
      </c>
    </row>
    <row r="130" spans="2:9">
      <c r="B130" s="107" t="s">
        <v>123</v>
      </c>
      <c r="C130" s="123" t="s">
        <v>13</v>
      </c>
      <c r="D130" s="130">
        <v>227984</v>
      </c>
      <c r="E130" s="130">
        <v>1257504</v>
      </c>
      <c r="F130" s="108">
        <v>300</v>
      </c>
      <c r="G130" s="109">
        <v>5.46</v>
      </c>
      <c r="H130" s="109">
        <v>0</v>
      </c>
      <c r="I130" s="110">
        <f t="shared" si="1"/>
        <v>0</v>
      </c>
    </row>
    <row r="131" spans="2:9">
      <c r="B131" s="107" t="s">
        <v>124</v>
      </c>
      <c r="C131" s="123" t="s">
        <v>18</v>
      </c>
      <c r="D131" s="130">
        <v>222500</v>
      </c>
      <c r="E131" s="130">
        <v>1255003</v>
      </c>
      <c r="F131" s="108">
        <v>200</v>
      </c>
      <c r="G131" s="109">
        <v>6.08</v>
      </c>
      <c r="H131" s="109">
        <v>0</v>
      </c>
      <c r="I131" s="110">
        <f t="shared" si="1"/>
        <v>0</v>
      </c>
    </row>
    <row r="132" spans="2:9">
      <c r="B132" s="95" t="s">
        <v>125</v>
      </c>
      <c r="C132" s="122" t="s">
        <v>18</v>
      </c>
      <c r="D132" s="131">
        <v>220556</v>
      </c>
      <c r="E132" s="132">
        <v>1257480</v>
      </c>
      <c r="F132" s="96">
        <v>200</v>
      </c>
      <c r="G132" s="97">
        <v>7.51</v>
      </c>
      <c r="H132" s="97">
        <v>0</v>
      </c>
      <c r="I132" s="98">
        <f t="shared" si="1"/>
        <v>0</v>
      </c>
    </row>
    <row r="133" spans="2:9">
      <c r="B133" s="99"/>
      <c r="C133" s="112"/>
      <c r="D133" s="113"/>
      <c r="E133" s="113"/>
      <c r="F133" s="100">
        <v>300</v>
      </c>
      <c r="G133" s="101">
        <v>6.87</v>
      </c>
      <c r="H133" s="101">
        <v>0</v>
      </c>
      <c r="I133" s="102">
        <f t="shared" si="1"/>
        <v>0</v>
      </c>
    </row>
    <row r="134" spans="2:9">
      <c r="B134" s="103"/>
      <c r="C134" s="114"/>
      <c r="D134" s="115"/>
      <c r="E134" s="115"/>
      <c r="F134" s="104">
        <v>400</v>
      </c>
      <c r="G134" s="105">
        <v>6.2</v>
      </c>
      <c r="H134" s="105">
        <v>0</v>
      </c>
      <c r="I134" s="106">
        <f t="shared" si="1"/>
        <v>0</v>
      </c>
    </row>
    <row r="135" spans="2:9">
      <c r="B135" s="107" t="s">
        <v>126</v>
      </c>
      <c r="C135" s="123" t="s">
        <v>18</v>
      </c>
      <c r="D135" s="130">
        <v>245511</v>
      </c>
      <c r="E135" s="130">
        <v>1260993</v>
      </c>
      <c r="F135" s="108">
        <v>300</v>
      </c>
      <c r="G135" s="109">
        <v>7.28</v>
      </c>
      <c r="H135" s="109">
        <v>0</v>
      </c>
      <c r="I135" s="110">
        <f t="shared" si="1"/>
        <v>0</v>
      </c>
    </row>
    <row r="136" spans="2:9">
      <c r="B136" s="95" t="s">
        <v>127</v>
      </c>
      <c r="C136" s="122" t="s">
        <v>18</v>
      </c>
      <c r="D136" s="131">
        <v>244001</v>
      </c>
      <c r="E136" s="132">
        <v>1259005</v>
      </c>
      <c r="F136" s="96">
        <v>200</v>
      </c>
      <c r="G136" s="97">
        <v>7.89</v>
      </c>
      <c r="H136" s="97">
        <v>0</v>
      </c>
      <c r="I136" s="98">
        <f t="shared" si="1"/>
        <v>0</v>
      </c>
    </row>
    <row r="137" spans="2:9">
      <c r="B137" s="103"/>
      <c r="C137" s="114"/>
      <c r="D137" s="115"/>
      <c r="E137" s="115"/>
      <c r="F137" s="104">
        <v>300</v>
      </c>
      <c r="G137" s="105">
        <v>6.3</v>
      </c>
      <c r="H137" s="105">
        <v>0</v>
      </c>
      <c r="I137" s="106">
        <f t="shared" ref="I137:I158" si="2">H137*8</f>
        <v>0</v>
      </c>
    </row>
    <row r="138" spans="2:9">
      <c r="B138" s="95" t="s">
        <v>128</v>
      </c>
      <c r="C138" s="120" t="s">
        <v>14</v>
      </c>
      <c r="D138" s="135">
        <v>236509</v>
      </c>
      <c r="E138" s="136">
        <v>1259009</v>
      </c>
      <c r="F138" s="96">
        <v>300</v>
      </c>
      <c r="G138" s="97">
        <v>6.37</v>
      </c>
      <c r="H138" s="97">
        <v>0</v>
      </c>
      <c r="I138" s="98">
        <f t="shared" si="2"/>
        <v>0</v>
      </c>
    </row>
    <row r="139" spans="2:9">
      <c r="B139" s="103"/>
      <c r="C139" s="114"/>
      <c r="D139" s="115"/>
      <c r="E139" s="115"/>
      <c r="F139" s="104">
        <v>400</v>
      </c>
      <c r="G139" s="105">
        <v>6.31</v>
      </c>
      <c r="H139" s="105">
        <v>0</v>
      </c>
      <c r="I139" s="106">
        <f t="shared" si="2"/>
        <v>0</v>
      </c>
    </row>
    <row r="140" spans="2:9">
      <c r="B140" s="107" t="s">
        <v>129</v>
      </c>
      <c r="C140" s="123" t="s">
        <v>18</v>
      </c>
      <c r="D140" s="130">
        <v>212502</v>
      </c>
      <c r="E140" s="130">
        <v>1243999</v>
      </c>
      <c r="F140" s="108">
        <v>300</v>
      </c>
      <c r="G140" s="109">
        <v>6.52</v>
      </c>
      <c r="H140" s="109">
        <v>0</v>
      </c>
      <c r="I140" s="110">
        <f t="shared" si="2"/>
        <v>0</v>
      </c>
    </row>
    <row r="141" spans="2:9">
      <c r="B141" s="95" t="s">
        <v>130</v>
      </c>
      <c r="C141" s="122" t="s">
        <v>18</v>
      </c>
      <c r="D141" s="131">
        <v>236500</v>
      </c>
      <c r="E141" s="132">
        <v>1266000</v>
      </c>
      <c r="F141" s="96">
        <v>400</v>
      </c>
      <c r="G141" s="97">
        <v>6.04</v>
      </c>
      <c r="H141" s="97">
        <v>0</v>
      </c>
      <c r="I141" s="98">
        <f t="shared" si="2"/>
        <v>0</v>
      </c>
    </row>
    <row r="142" spans="2:9">
      <c r="B142" s="103"/>
      <c r="C142" s="114"/>
      <c r="D142" s="115"/>
      <c r="E142" s="115"/>
      <c r="F142" s="104">
        <v>500</v>
      </c>
      <c r="G142" s="105">
        <v>6.45</v>
      </c>
      <c r="H142" s="105">
        <v>0</v>
      </c>
      <c r="I142" s="106">
        <f t="shared" si="2"/>
        <v>0</v>
      </c>
    </row>
    <row r="143" spans="2:9">
      <c r="B143" s="107" t="s">
        <v>131</v>
      </c>
      <c r="C143" s="123" t="s">
        <v>13</v>
      </c>
      <c r="D143" s="130">
        <v>223496</v>
      </c>
      <c r="E143" s="130">
        <v>1249998</v>
      </c>
      <c r="F143" s="108">
        <v>200</v>
      </c>
      <c r="G143" s="109">
        <v>5.64</v>
      </c>
      <c r="H143" s="109">
        <v>0</v>
      </c>
      <c r="I143" s="110">
        <f t="shared" si="2"/>
        <v>0</v>
      </c>
    </row>
    <row r="144" spans="2:9">
      <c r="B144" s="107" t="s">
        <v>132</v>
      </c>
      <c r="C144" s="123" t="s">
        <v>33</v>
      </c>
      <c r="D144" s="130">
        <v>229517</v>
      </c>
      <c r="E144" s="130">
        <v>1250532</v>
      </c>
      <c r="F144" s="108">
        <v>400</v>
      </c>
      <c r="G144" s="109">
        <v>5.18</v>
      </c>
      <c r="H144" s="109">
        <v>0</v>
      </c>
      <c r="I144" s="110">
        <f t="shared" si="2"/>
        <v>0</v>
      </c>
    </row>
    <row r="145" spans="2:9">
      <c r="B145" s="95" t="s">
        <v>133</v>
      </c>
      <c r="C145" s="122" t="s">
        <v>13</v>
      </c>
      <c r="D145" s="131">
        <v>224019</v>
      </c>
      <c r="E145" s="132">
        <v>1251532</v>
      </c>
      <c r="F145" s="96">
        <v>200</v>
      </c>
      <c r="G145" s="97">
        <v>5.19</v>
      </c>
      <c r="H145" s="97">
        <v>0</v>
      </c>
      <c r="I145" s="98">
        <f t="shared" si="2"/>
        <v>0</v>
      </c>
    </row>
    <row r="146" spans="2:9">
      <c r="B146" s="103"/>
      <c r="C146" s="114"/>
      <c r="D146" s="115"/>
      <c r="E146" s="115"/>
      <c r="F146" s="104">
        <v>400</v>
      </c>
      <c r="G146" s="105">
        <v>5.48</v>
      </c>
      <c r="H146" s="105">
        <v>0</v>
      </c>
      <c r="I146" s="106">
        <f t="shared" si="2"/>
        <v>0</v>
      </c>
    </row>
    <row r="147" spans="2:9">
      <c r="B147" s="95" t="s">
        <v>134</v>
      </c>
      <c r="C147" s="120" t="s">
        <v>18</v>
      </c>
      <c r="D147" s="135">
        <v>225000</v>
      </c>
      <c r="E147" s="136">
        <v>1245018</v>
      </c>
      <c r="F147" s="96">
        <v>200</v>
      </c>
      <c r="G147" s="97">
        <v>6.95</v>
      </c>
      <c r="H147" s="97">
        <v>0</v>
      </c>
      <c r="I147" s="98">
        <f t="shared" si="2"/>
        <v>0</v>
      </c>
    </row>
    <row r="148" spans="2:9">
      <c r="B148" s="99"/>
      <c r="C148" s="112"/>
      <c r="D148" s="113"/>
      <c r="E148" s="113"/>
      <c r="F148" s="100">
        <v>400</v>
      </c>
      <c r="G148" s="101">
        <v>5.98</v>
      </c>
      <c r="H148" s="101">
        <v>0</v>
      </c>
      <c r="I148" s="102">
        <f t="shared" si="2"/>
        <v>0</v>
      </c>
    </row>
    <row r="149" spans="2:9">
      <c r="B149" s="103"/>
      <c r="C149" s="114"/>
      <c r="D149" s="115"/>
      <c r="E149" s="115"/>
      <c r="F149" s="104">
        <v>500</v>
      </c>
      <c r="G149" s="105">
        <v>7.1</v>
      </c>
      <c r="H149" s="105">
        <v>0</v>
      </c>
      <c r="I149" s="106">
        <f t="shared" si="2"/>
        <v>0</v>
      </c>
    </row>
    <row r="150" spans="2:9">
      <c r="B150" s="95" t="s">
        <v>135</v>
      </c>
      <c r="C150" s="120" t="s">
        <v>13</v>
      </c>
      <c r="D150" s="133">
        <v>220993</v>
      </c>
      <c r="E150" s="134">
        <v>1243012</v>
      </c>
      <c r="F150" s="96">
        <v>300</v>
      </c>
      <c r="G150" s="97">
        <v>5.62</v>
      </c>
      <c r="H150" s="97">
        <v>0</v>
      </c>
      <c r="I150" s="98">
        <f t="shared" si="2"/>
        <v>0</v>
      </c>
    </row>
    <row r="151" spans="2:9">
      <c r="B151" s="103"/>
      <c r="C151" s="114"/>
      <c r="D151" s="115"/>
      <c r="E151" s="115"/>
      <c r="F151" s="104">
        <v>400</v>
      </c>
      <c r="G151" s="105">
        <v>6.92</v>
      </c>
      <c r="H151" s="105">
        <v>0</v>
      </c>
      <c r="I151" s="106">
        <f t="shared" si="2"/>
        <v>0</v>
      </c>
    </row>
    <row r="152" spans="2:9">
      <c r="B152" s="95" t="s">
        <v>136</v>
      </c>
      <c r="C152" s="120" t="s">
        <v>18</v>
      </c>
      <c r="D152" s="133">
        <v>217507</v>
      </c>
      <c r="E152" s="134">
        <v>1254018</v>
      </c>
      <c r="F152" s="96">
        <v>200</v>
      </c>
      <c r="G152" s="97">
        <v>6.02</v>
      </c>
      <c r="H152" s="97">
        <v>0</v>
      </c>
      <c r="I152" s="98">
        <f t="shared" si="2"/>
        <v>0</v>
      </c>
    </row>
    <row r="153" spans="2:9">
      <c r="B153" s="99"/>
      <c r="C153" s="112"/>
      <c r="D153" s="113"/>
      <c r="E153" s="113"/>
      <c r="F153" s="100">
        <v>300</v>
      </c>
      <c r="G153" s="101">
        <v>5.53</v>
      </c>
      <c r="H153" s="101">
        <v>0</v>
      </c>
      <c r="I153" s="102">
        <f t="shared" si="2"/>
        <v>0</v>
      </c>
    </row>
    <row r="154" spans="2:9">
      <c r="B154" s="103"/>
      <c r="C154" s="114"/>
      <c r="D154" s="115"/>
      <c r="E154" s="115"/>
      <c r="F154" s="104">
        <v>400</v>
      </c>
      <c r="G154" s="105">
        <v>7.53</v>
      </c>
      <c r="H154" s="105">
        <v>0</v>
      </c>
      <c r="I154" s="106">
        <f t="shared" si="2"/>
        <v>0</v>
      </c>
    </row>
    <row r="155" spans="2:9">
      <c r="B155" s="95" t="s">
        <v>137</v>
      </c>
      <c r="C155" s="120" t="s">
        <v>16</v>
      </c>
      <c r="D155" s="133">
        <v>247032</v>
      </c>
      <c r="E155" s="134">
        <v>1258485</v>
      </c>
      <c r="F155" s="96">
        <v>200</v>
      </c>
      <c r="G155" s="97">
        <v>6.2</v>
      </c>
      <c r="H155" s="97">
        <v>0</v>
      </c>
      <c r="I155" s="98">
        <f t="shared" si="2"/>
        <v>0</v>
      </c>
    </row>
    <row r="156" spans="2:9">
      <c r="B156" s="99"/>
      <c r="C156" s="112"/>
      <c r="D156" s="113"/>
      <c r="E156" s="113"/>
      <c r="F156" s="100">
        <v>300</v>
      </c>
      <c r="G156" s="101">
        <v>6.32</v>
      </c>
      <c r="H156" s="101">
        <v>0</v>
      </c>
      <c r="I156" s="102">
        <f t="shared" si="2"/>
        <v>0</v>
      </c>
    </row>
    <row r="157" spans="2:9">
      <c r="B157" s="99"/>
      <c r="C157" s="112"/>
      <c r="D157" s="113"/>
      <c r="E157" s="113"/>
      <c r="F157" s="100">
        <v>400</v>
      </c>
      <c r="G157" s="101">
        <v>6.42</v>
      </c>
      <c r="H157" s="101">
        <v>0</v>
      </c>
      <c r="I157" s="102">
        <f t="shared" si="2"/>
        <v>0</v>
      </c>
    </row>
    <row r="158" spans="2:9">
      <c r="B158" s="103"/>
      <c r="C158" s="114"/>
      <c r="D158" s="115"/>
      <c r="E158" s="115"/>
      <c r="F158" s="104">
        <v>500</v>
      </c>
      <c r="G158" s="105">
        <v>6.41</v>
      </c>
      <c r="H158" s="105">
        <v>0</v>
      </c>
      <c r="I158" s="106">
        <f t="shared" si="2"/>
        <v>0</v>
      </c>
    </row>
    <row r="159" spans="2:9">
      <c r="B159" s="73"/>
      <c r="C159" s="73"/>
      <c r="D159" s="74"/>
      <c r="E159" s="74"/>
    </row>
    <row r="160" spans="2:9">
      <c r="B160" s="73"/>
      <c r="C160" s="73"/>
      <c r="D160" s="74"/>
      <c r="E160" s="74"/>
    </row>
    <row r="161" spans="2:5">
      <c r="B161" s="73"/>
      <c r="C161" s="73"/>
      <c r="D161" s="74"/>
      <c r="E161" s="74"/>
    </row>
    <row r="162" spans="2:5">
      <c r="B162" s="73"/>
      <c r="C162" s="73"/>
      <c r="D162" s="74"/>
      <c r="E162" s="74"/>
    </row>
    <row r="163" spans="2:5">
      <c r="B163" s="73"/>
      <c r="C163" s="73"/>
      <c r="D163" s="74"/>
      <c r="E163" s="74"/>
    </row>
    <row r="164" spans="2:5">
      <c r="B164" s="73"/>
      <c r="C164" s="73"/>
      <c r="D164" s="74"/>
      <c r="E164" s="74"/>
    </row>
    <row r="165" spans="2:5">
      <c r="B165" s="73"/>
      <c r="C165" s="73"/>
      <c r="D165" s="74"/>
      <c r="E165" s="74"/>
    </row>
    <row r="166" spans="2:5">
      <c r="B166" s="73"/>
      <c r="C166" s="73"/>
      <c r="D166" s="74"/>
      <c r="E166" s="74"/>
    </row>
    <row r="167" spans="2:5">
      <c r="B167" s="73"/>
      <c r="C167" s="73"/>
      <c r="D167" s="74"/>
      <c r="E167" s="74"/>
    </row>
    <row r="168" spans="2:5">
      <c r="B168" s="73"/>
      <c r="C168" s="73"/>
      <c r="D168" s="74"/>
      <c r="E168" s="74"/>
    </row>
    <row r="169" spans="2:5">
      <c r="B169" s="73"/>
      <c r="C169" s="73"/>
      <c r="D169" s="74"/>
      <c r="E169" s="74"/>
    </row>
    <row r="170" spans="2:5">
      <c r="B170" s="73"/>
      <c r="C170" s="73"/>
      <c r="D170" s="74"/>
      <c r="E170" s="74"/>
    </row>
    <row r="171" spans="2:5">
      <c r="B171" s="73"/>
      <c r="C171" s="73"/>
      <c r="D171" s="74"/>
      <c r="E171" s="74"/>
    </row>
    <row r="172" spans="2:5">
      <c r="B172" s="73"/>
      <c r="C172" s="73"/>
      <c r="D172" s="74"/>
      <c r="E172" s="74"/>
    </row>
    <row r="173" spans="2:5">
      <c r="B173" s="73"/>
      <c r="C173" s="73"/>
      <c r="D173" s="74"/>
      <c r="E173" s="74"/>
    </row>
    <row r="174" spans="2:5">
      <c r="B174" s="73"/>
      <c r="C174" s="73"/>
      <c r="D174" s="74"/>
      <c r="E174" s="74"/>
    </row>
    <row r="175" spans="2:5">
      <c r="B175" s="73"/>
      <c r="C175" s="73"/>
      <c r="D175" s="74"/>
      <c r="E175" s="74"/>
    </row>
    <row r="176" spans="2:5">
      <c r="B176" s="73"/>
      <c r="C176" s="73"/>
      <c r="D176" s="74"/>
      <c r="E176" s="74"/>
    </row>
    <row r="177" spans="2:5">
      <c r="B177" s="73"/>
      <c r="C177" s="73"/>
      <c r="D177" s="74"/>
      <c r="E177" s="74"/>
    </row>
    <row r="178" spans="2:5">
      <c r="B178" s="73"/>
      <c r="C178" s="73"/>
      <c r="D178" s="74"/>
      <c r="E178" s="74"/>
    </row>
    <row r="179" spans="2:5">
      <c r="B179" s="73"/>
      <c r="C179" s="73"/>
      <c r="D179" s="74"/>
      <c r="E179" s="74"/>
    </row>
    <row r="180" spans="2:5">
      <c r="B180" s="73"/>
      <c r="C180" s="73"/>
      <c r="D180" s="74"/>
      <c r="E180" s="74"/>
    </row>
    <row r="181" spans="2:5">
      <c r="B181" s="73"/>
      <c r="C181" s="73"/>
      <c r="D181" s="74"/>
      <c r="E181" s="74"/>
    </row>
    <row r="182" spans="2:5">
      <c r="B182" s="73"/>
      <c r="C182" s="73"/>
      <c r="D182" s="74"/>
      <c r="E182" s="74"/>
    </row>
    <row r="183" spans="2:5">
      <c r="B183" s="73"/>
      <c r="C183" s="73"/>
      <c r="D183" s="74"/>
      <c r="E183" s="74"/>
    </row>
    <row r="184" spans="2:5">
      <c r="B184" s="73"/>
      <c r="C184" s="73"/>
      <c r="D184" s="74"/>
      <c r="E184" s="74"/>
    </row>
    <row r="185" spans="2:5">
      <c r="B185" s="73"/>
      <c r="C185" s="73"/>
      <c r="D185" s="74"/>
      <c r="E185" s="74"/>
    </row>
    <row r="186" spans="2:5">
      <c r="B186" s="73"/>
      <c r="C186" s="73"/>
      <c r="D186" s="74"/>
      <c r="E186" s="74"/>
    </row>
    <row r="187" spans="2:5">
      <c r="B187" s="73"/>
      <c r="C187" s="73"/>
      <c r="D187" s="74"/>
      <c r="E187" s="74"/>
    </row>
    <row r="188" spans="2:5">
      <c r="B188" s="73"/>
      <c r="C188" s="73"/>
      <c r="D188" s="74"/>
      <c r="E188" s="74"/>
    </row>
    <row r="189" spans="2:5">
      <c r="B189" s="73"/>
      <c r="C189" s="73"/>
      <c r="D189" s="74"/>
      <c r="E189" s="74"/>
    </row>
    <row r="190" spans="2:5">
      <c r="B190" s="73"/>
      <c r="C190" s="73"/>
      <c r="D190" s="74"/>
      <c r="E190" s="74"/>
    </row>
    <row r="191" spans="2:5">
      <c r="B191" s="73"/>
      <c r="C191" s="73"/>
      <c r="D191" s="74"/>
      <c r="E191" s="74"/>
    </row>
    <row r="192" spans="2:5">
      <c r="B192" s="73"/>
      <c r="C192" s="73"/>
      <c r="D192" s="74"/>
      <c r="E192" s="74"/>
    </row>
    <row r="193" spans="2:5">
      <c r="B193" s="73"/>
      <c r="C193" s="73"/>
      <c r="D193" s="74"/>
      <c r="E193" s="74"/>
    </row>
    <row r="194" spans="2:5">
      <c r="B194" s="73"/>
      <c r="C194" s="73"/>
      <c r="D194" s="74"/>
      <c r="E194" s="74"/>
    </row>
    <row r="195" spans="2:5">
      <c r="B195" s="73"/>
      <c r="C195" s="73"/>
      <c r="D195" s="74"/>
      <c r="E195" s="74"/>
    </row>
    <row r="196" spans="2:5">
      <c r="B196" s="73"/>
      <c r="C196" s="73"/>
      <c r="D196" s="74"/>
      <c r="E196" s="74"/>
    </row>
    <row r="197" spans="2:5">
      <c r="B197" s="73"/>
      <c r="C197" s="73"/>
      <c r="D197" s="74"/>
      <c r="E197" s="74"/>
    </row>
    <row r="198" spans="2:5">
      <c r="B198" s="73"/>
      <c r="C198" s="73"/>
      <c r="D198" s="74"/>
      <c r="E198" s="74"/>
    </row>
    <row r="199" spans="2:5">
      <c r="B199" s="73"/>
      <c r="C199" s="73"/>
      <c r="D199" s="74"/>
      <c r="E199" s="74"/>
    </row>
    <row r="200" spans="2:5">
      <c r="B200" s="73"/>
      <c r="C200" s="73"/>
      <c r="D200" s="74"/>
      <c r="E200" s="74"/>
    </row>
    <row r="201" spans="2:5">
      <c r="B201" s="73"/>
      <c r="C201" s="73"/>
      <c r="D201" s="74"/>
      <c r="E201" s="74"/>
    </row>
    <row r="202" spans="2:5">
      <c r="B202" s="73"/>
      <c r="C202" s="73"/>
      <c r="D202" s="74"/>
      <c r="E202" s="74"/>
    </row>
    <row r="203" spans="2:5">
      <c r="B203" s="73"/>
      <c r="C203" s="73"/>
      <c r="D203" s="74"/>
      <c r="E203" s="74"/>
    </row>
    <row r="204" spans="2:5">
      <c r="B204" s="73"/>
      <c r="C204" s="73"/>
      <c r="D204" s="74"/>
      <c r="E204" s="74"/>
    </row>
    <row r="205" spans="2:5">
      <c r="B205" s="73"/>
      <c r="C205" s="73"/>
      <c r="D205" s="74"/>
      <c r="E205" s="74"/>
    </row>
    <row r="206" spans="2:5">
      <c r="B206" s="73"/>
      <c r="C206" s="73"/>
      <c r="D206" s="74"/>
      <c r="E206" s="74"/>
    </row>
    <row r="207" spans="2:5">
      <c r="B207" s="73"/>
      <c r="C207" s="73"/>
      <c r="D207" s="74"/>
      <c r="E207" s="74"/>
    </row>
    <row r="208" spans="2:5">
      <c r="B208" s="73"/>
      <c r="C208" s="73"/>
      <c r="D208" s="74"/>
      <c r="E208" s="74"/>
    </row>
    <row r="209" spans="2:5">
      <c r="B209" s="73"/>
      <c r="C209" s="73"/>
      <c r="D209" s="74"/>
      <c r="E209" s="74"/>
    </row>
    <row r="210" spans="2:5">
      <c r="B210" s="73"/>
      <c r="C210" s="73"/>
      <c r="D210" s="74"/>
      <c r="E210" s="74"/>
    </row>
    <row r="211" spans="2:5">
      <c r="B211" s="73"/>
      <c r="C211" s="73"/>
      <c r="D211" s="74"/>
      <c r="E211" s="74"/>
    </row>
    <row r="212" spans="2:5">
      <c r="B212" s="73"/>
      <c r="C212" s="73"/>
      <c r="D212" s="74"/>
      <c r="E212" s="74"/>
    </row>
    <row r="213" spans="2:5">
      <c r="B213" s="73"/>
      <c r="C213" s="73"/>
      <c r="D213" s="74"/>
      <c r="E213" s="74"/>
    </row>
    <row r="214" spans="2:5">
      <c r="B214" s="73"/>
      <c r="C214" s="73"/>
      <c r="D214" s="74"/>
      <c r="E214" s="74"/>
    </row>
    <row r="215" spans="2:5">
      <c r="B215" s="73"/>
      <c r="C215" s="73"/>
      <c r="D215" s="74"/>
      <c r="E215" s="74"/>
    </row>
    <row r="216" spans="2:5">
      <c r="B216" s="73"/>
      <c r="C216" s="73"/>
      <c r="D216" s="74"/>
      <c r="E216" s="74"/>
    </row>
    <row r="217" spans="2:5">
      <c r="B217" s="73"/>
      <c r="C217" s="73"/>
      <c r="D217" s="74"/>
      <c r="E217" s="74"/>
    </row>
    <row r="218" spans="2:5">
      <c r="B218" s="73"/>
      <c r="C218" s="73"/>
      <c r="D218" s="74"/>
      <c r="E218" s="74"/>
    </row>
    <row r="219" spans="2:5">
      <c r="B219" s="73"/>
      <c r="C219" s="73"/>
      <c r="D219" s="74"/>
      <c r="E219" s="74"/>
    </row>
    <row r="220" spans="2:5">
      <c r="B220" s="73"/>
      <c r="C220" s="73"/>
      <c r="D220" s="74"/>
      <c r="E220" s="74"/>
    </row>
    <row r="221" spans="2:5">
      <c r="B221" s="73"/>
      <c r="C221" s="73"/>
      <c r="D221" s="74"/>
      <c r="E221" s="74"/>
    </row>
    <row r="222" spans="2:5">
      <c r="B222" s="73"/>
      <c r="C222" s="73"/>
      <c r="D222" s="74"/>
      <c r="E222" s="74"/>
    </row>
    <row r="223" spans="2:5">
      <c r="B223" s="73"/>
      <c r="C223" s="73"/>
      <c r="D223" s="74"/>
      <c r="E223" s="74"/>
    </row>
    <row r="224" spans="2:5">
      <c r="B224" s="73"/>
      <c r="C224" s="73"/>
      <c r="D224" s="74"/>
      <c r="E224" s="74"/>
    </row>
    <row r="225" spans="2:5">
      <c r="B225" s="73"/>
      <c r="C225" s="73"/>
      <c r="D225" s="74"/>
      <c r="E225" s="74"/>
    </row>
    <row r="226" spans="2:5">
      <c r="B226" s="73"/>
      <c r="C226" s="73"/>
      <c r="D226" s="74"/>
      <c r="E226" s="74"/>
    </row>
    <row r="227" spans="2:5">
      <c r="B227" s="73"/>
      <c r="C227" s="73"/>
      <c r="D227" s="74"/>
      <c r="E227" s="74"/>
    </row>
    <row r="228" spans="2:5">
      <c r="B228" s="73"/>
      <c r="C228" s="73"/>
      <c r="D228" s="74"/>
      <c r="E228" s="74"/>
    </row>
    <row r="229" spans="2:5">
      <c r="B229" s="73"/>
      <c r="C229" s="73"/>
      <c r="D229" s="74"/>
      <c r="E229" s="74"/>
    </row>
    <row r="230" spans="2:5">
      <c r="B230" s="73"/>
      <c r="C230" s="73"/>
      <c r="D230" s="74"/>
      <c r="E230" s="74"/>
    </row>
    <row r="231" spans="2:5">
      <c r="B231" s="73"/>
      <c r="C231" s="73"/>
      <c r="D231" s="74"/>
      <c r="E231" s="74"/>
    </row>
    <row r="232" spans="2:5">
      <c r="B232" s="73"/>
      <c r="C232" s="73"/>
      <c r="D232" s="74"/>
      <c r="E232" s="74"/>
    </row>
    <row r="233" spans="2:5">
      <c r="B233" s="73"/>
      <c r="C233" s="73"/>
      <c r="D233" s="74"/>
      <c r="E233" s="74"/>
    </row>
    <row r="234" spans="2:5">
      <c r="B234" s="73"/>
      <c r="C234" s="73"/>
      <c r="D234" s="74"/>
      <c r="E234" s="74"/>
    </row>
    <row r="235" spans="2:5">
      <c r="B235" s="73"/>
      <c r="C235" s="73"/>
      <c r="D235" s="74"/>
      <c r="E235" s="74"/>
    </row>
    <row r="236" spans="2:5">
      <c r="B236" s="73"/>
      <c r="C236" s="73"/>
      <c r="D236" s="74"/>
      <c r="E236" s="74"/>
    </row>
    <row r="237" spans="2:5">
      <c r="B237" s="73"/>
      <c r="C237" s="73"/>
      <c r="D237" s="74"/>
      <c r="E237" s="74"/>
    </row>
    <row r="238" spans="2:5">
      <c r="B238" s="73"/>
      <c r="C238" s="73"/>
      <c r="D238" s="74"/>
      <c r="E238" s="74"/>
    </row>
    <row r="239" spans="2:5">
      <c r="B239" s="73"/>
      <c r="C239" s="73"/>
      <c r="D239" s="74"/>
      <c r="E239" s="74"/>
    </row>
    <row r="240" spans="2:5">
      <c r="B240" s="73"/>
      <c r="C240" s="73"/>
      <c r="D240" s="74"/>
      <c r="E240" s="74"/>
    </row>
    <row r="241" spans="2:5">
      <c r="B241" s="73"/>
      <c r="C241" s="73"/>
      <c r="D241" s="74"/>
      <c r="E241" s="74"/>
    </row>
    <row r="242" spans="2:5">
      <c r="B242" s="73"/>
      <c r="C242" s="73"/>
      <c r="D242" s="74"/>
      <c r="E242" s="74"/>
    </row>
    <row r="243" spans="2:5">
      <c r="B243" s="73"/>
      <c r="C243" s="73"/>
      <c r="D243" s="74"/>
      <c r="E243" s="74"/>
    </row>
    <row r="244" spans="2:5">
      <c r="B244" s="73"/>
      <c r="C244" s="73"/>
      <c r="D244" s="74"/>
      <c r="E244" s="74"/>
    </row>
    <row r="245" spans="2:5">
      <c r="B245" s="73"/>
      <c r="C245" s="73"/>
      <c r="D245" s="74"/>
      <c r="E245" s="74"/>
    </row>
    <row r="246" spans="2:5">
      <c r="B246" s="73"/>
      <c r="C246" s="73"/>
      <c r="D246" s="74"/>
      <c r="E246" s="74"/>
    </row>
    <row r="247" spans="2:5">
      <c r="B247" s="73"/>
      <c r="C247" s="73"/>
      <c r="D247" s="74"/>
      <c r="E247" s="74"/>
    </row>
    <row r="248" spans="2:5">
      <c r="B248" s="73"/>
      <c r="C248" s="73"/>
      <c r="D248" s="74"/>
      <c r="E248" s="74"/>
    </row>
    <row r="249" spans="2:5">
      <c r="B249" s="73"/>
      <c r="C249" s="73"/>
      <c r="D249" s="74"/>
      <c r="E249" s="74"/>
    </row>
    <row r="250" spans="2:5">
      <c r="B250" s="73"/>
      <c r="C250" s="73"/>
      <c r="D250" s="74"/>
      <c r="E250" s="74"/>
    </row>
    <row r="251" spans="2:5">
      <c r="B251" s="73"/>
      <c r="C251" s="73"/>
      <c r="D251" s="74"/>
      <c r="E251" s="74"/>
    </row>
    <row r="252" spans="2:5">
      <c r="B252" s="73"/>
      <c r="C252" s="73"/>
      <c r="D252" s="74"/>
      <c r="E252" s="74"/>
    </row>
    <row r="253" spans="2:5">
      <c r="B253" s="73"/>
      <c r="C253" s="73"/>
      <c r="D253" s="74"/>
      <c r="E253" s="74"/>
    </row>
    <row r="254" spans="2:5">
      <c r="B254" s="73"/>
      <c r="C254" s="73"/>
      <c r="D254" s="74"/>
      <c r="E254" s="74"/>
    </row>
    <row r="255" spans="2:5">
      <c r="B255" s="73"/>
      <c r="C255" s="73"/>
      <c r="D255" s="74"/>
      <c r="E255" s="74"/>
    </row>
    <row r="256" spans="2:5">
      <c r="B256" s="73"/>
      <c r="C256" s="73"/>
      <c r="D256" s="74"/>
      <c r="E256" s="74"/>
    </row>
    <row r="257" spans="2:5">
      <c r="B257" s="73"/>
      <c r="C257" s="73"/>
      <c r="D257" s="74"/>
      <c r="E257" s="74"/>
    </row>
    <row r="258" spans="2:5">
      <c r="B258" s="73"/>
      <c r="C258" s="73"/>
      <c r="D258" s="74"/>
      <c r="E258" s="74"/>
    </row>
    <row r="259" spans="2:5">
      <c r="B259" s="73"/>
      <c r="C259" s="73"/>
      <c r="D259" s="74"/>
      <c r="E259" s="74"/>
    </row>
    <row r="260" spans="2:5">
      <c r="B260" s="73"/>
      <c r="C260" s="73"/>
      <c r="D260" s="74"/>
      <c r="E260" s="74"/>
    </row>
    <row r="261" spans="2:5">
      <c r="B261" s="73"/>
      <c r="C261" s="73"/>
      <c r="D261" s="74"/>
      <c r="E261" s="74"/>
    </row>
    <row r="262" spans="2:5">
      <c r="B262" s="73"/>
      <c r="C262" s="73"/>
      <c r="D262" s="74"/>
      <c r="E262" s="74"/>
    </row>
    <row r="263" spans="2:5">
      <c r="B263" s="73"/>
      <c r="C263" s="73"/>
      <c r="D263" s="74"/>
      <c r="E263" s="74"/>
    </row>
    <row r="264" spans="2:5">
      <c r="B264" s="73"/>
      <c r="C264" s="73"/>
      <c r="D264" s="74"/>
      <c r="E264" s="74"/>
    </row>
    <row r="265" spans="2:5">
      <c r="B265" s="73"/>
      <c r="C265" s="73"/>
      <c r="D265" s="74"/>
      <c r="E265" s="74"/>
    </row>
    <row r="266" spans="2:5">
      <c r="B266" s="73"/>
      <c r="C266" s="73"/>
      <c r="D266" s="74"/>
      <c r="E266" s="74"/>
    </row>
    <row r="267" spans="2:5">
      <c r="B267" s="73"/>
      <c r="C267" s="73"/>
      <c r="D267" s="74"/>
      <c r="E267" s="74"/>
    </row>
    <row r="268" spans="2:5">
      <c r="B268" s="73"/>
      <c r="C268" s="73"/>
      <c r="D268" s="74"/>
      <c r="E268" s="74"/>
    </row>
    <row r="269" spans="2:5">
      <c r="B269" s="73"/>
      <c r="C269" s="73"/>
      <c r="D269" s="74"/>
      <c r="E269" s="74"/>
    </row>
    <row r="270" spans="2:5">
      <c r="B270" s="73"/>
      <c r="C270" s="73"/>
      <c r="D270" s="74"/>
      <c r="E270" s="74"/>
    </row>
    <row r="271" spans="2:5">
      <c r="B271" s="73"/>
      <c r="C271" s="73"/>
      <c r="D271" s="74"/>
      <c r="E271" s="74"/>
    </row>
    <row r="272" spans="2:5">
      <c r="B272" s="73"/>
      <c r="C272" s="73"/>
      <c r="D272" s="74"/>
      <c r="E272" s="74"/>
    </row>
    <row r="273" spans="2:5">
      <c r="B273" s="73"/>
      <c r="C273" s="73"/>
      <c r="D273" s="74"/>
      <c r="E273" s="74"/>
    </row>
    <row r="274" spans="2:5">
      <c r="B274" s="73"/>
      <c r="C274" s="73"/>
      <c r="D274" s="74"/>
      <c r="E274" s="74"/>
    </row>
    <row r="275" spans="2:5">
      <c r="B275" s="73"/>
      <c r="C275" s="73"/>
      <c r="D275" s="74"/>
      <c r="E275" s="74"/>
    </row>
    <row r="276" spans="2:5">
      <c r="B276" s="73"/>
      <c r="C276" s="73"/>
      <c r="D276" s="74"/>
      <c r="E276" s="74"/>
    </row>
    <row r="277" spans="2:5">
      <c r="B277" s="73"/>
      <c r="C277" s="73"/>
      <c r="D277" s="74"/>
      <c r="E277" s="74"/>
    </row>
    <row r="278" spans="2:5">
      <c r="B278" s="73"/>
      <c r="C278" s="73"/>
      <c r="D278" s="74"/>
      <c r="E278" s="74"/>
    </row>
    <row r="279" spans="2:5">
      <c r="B279" s="73"/>
      <c r="C279" s="73"/>
      <c r="D279" s="74"/>
      <c r="E279" s="74"/>
    </row>
    <row r="280" spans="2:5">
      <c r="B280" s="73"/>
      <c r="C280" s="73"/>
      <c r="D280" s="74"/>
      <c r="E280" s="74"/>
    </row>
    <row r="281" spans="2:5">
      <c r="B281" s="73"/>
      <c r="C281" s="73"/>
      <c r="D281" s="74"/>
      <c r="E281" s="74"/>
    </row>
    <row r="282" spans="2:5">
      <c r="B282" s="73"/>
      <c r="C282" s="73"/>
      <c r="D282" s="74"/>
      <c r="E282" s="74"/>
    </row>
    <row r="283" spans="2:5">
      <c r="B283" s="73"/>
      <c r="C283" s="73"/>
      <c r="D283" s="74"/>
      <c r="E283" s="74"/>
    </row>
    <row r="284" spans="2:5">
      <c r="B284" s="73"/>
      <c r="C284" s="73"/>
      <c r="D284" s="74"/>
      <c r="E284" s="74"/>
    </row>
    <row r="285" spans="2:5">
      <c r="B285" s="73"/>
      <c r="C285" s="73"/>
      <c r="D285" s="74"/>
      <c r="E285" s="74"/>
    </row>
    <row r="286" spans="2:5">
      <c r="B286" s="73"/>
      <c r="C286" s="73"/>
      <c r="D286" s="74"/>
      <c r="E286" s="74"/>
    </row>
    <row r="287" spans="2:5">
      <c r="B287" s="73"/>
      <c r="C287" s="73"/>
      <c r="D287" s="74"/>
      <c r="E287" s="74"/>
    </row>
    <row r="288" spans="2:5">
      <c r="B288" s="73"/>
      <c r="C288" s="73"/>
      <c r="D288" s="74"/>
      <c r="E288" s="74"/>
    </row>
    <row r="289" spans="2:5">
      <c r="B289" s="73"/>
      <c r="C289" s="73"/>
      <c r="D289" s="74"/>
      <c r="E289" s="74"/>
    </row>
    <row r="290" spans="2:5">
      <c r="B290" s="73"/>
      <c r="C290" s="73"/>
      <c r="D290" s="74"/>
      <c r="E290" s="74"/>
    </row>
    <row r="291" spans="2:5">
      <c r="B291" s="73"/>
      <c r="C291" s="73"/>
      <c r="D291" s="74"/>
      <c r="E291" s="74"/>
    </row>
    <row r="292" spans="2:5">
      <c r="B292" s="73"/>
      <c r="C292" s="73"/>
      <c r="D292" s="74"/>
      <c r="E292" s="74"/>
    </row>
    <row r="293" spans="2:5">
      <c r="B293" s="73"/>
      <c r="C293" s="73"/>
      <c r="D293" s="74"/>
      <c r="E293" s="74"/>
    </row>
    <row r="294" spans="2:5">
      <c r="B294" s="73"/>
      <c r="C294" s="73"/>
      <c r="D294" s="74"/>
      <c r="E294" s="74"/>
    </row>
    <row r="295" spans="2:5">
      <c r="B295" s="73"/>
      <c r="C295" s="73"/>
      <c r="D295" s="74"/>
      <c r="E295" s="74"/>
    </row>
    <row r="296" spans="2:5">
      <c r="B296" s="73"/>
      <c r="C296" s="73"/>
      <c r="D296" s="74"/>
      <c r="E296" s="74"/>
    </row>
    <row r="297" spans="2:5">
      <c r="B297" s="73"/>
      <c r="C297" s="73"/>
      <c r="D297" s="74"/>
      <c r="E297" s="74"/>
    </row>
    <row r="298" spans="2:5">
      <c r="B298" s="73"/>
      <c r="C298" s="73"/>
      <c r="D298" s="74"/>
      <c r="E298" s="74"/>
    </row>
    <row r="299" spans="2:5">
      <c r="B299" s="73"/>
      <c r="C299" s="73"/>
      <c r="D299" s="74"/>
      <c r="E299" s="74"/>
    </row>
    <row r="300" spans="2:5">
      <c r="B300" s="73"/>
      <c r="C300" s="73"/>
      <c r="D300" s="74"/>
      <c r="E300" s="74"/>
    </row>
    <row r="301" spans="2:5">
      <c r="B301" s="73"/>
      <c r="C301" s="73"/>
      <c r="D301" s="74"/>
      <c r="E301" s="74"/>
    </row>
    <row r="302" spans="2:5">
      <c r="B302" s="73"/>
      <c r="C302" s="73"/>
      <c r="D302" s="74"/>
      <c r="E302" s="74"/>
    </row>
    <row r="303" spans="2:5">
      <c r="B303" s="73"/>
      <c r="C303" s="73"/>
      <c r="D303" s="74"/>
      <c r="E303" s="74"/>
    </row>
    <row r="304" spans="2:5">
      <c r="B304" s="73"/>
      <c r="C304" s="73"/>
      <c r="D304" s="74"/>
      <c r="E304" s="74"/>
    </row>
    <row r="305" spans="2:5">
      <c r="B305" s="73"/>
      <c r="C305" s="73"/>
      <c r="D305" s="74"/>
      <c r="E305" s="74"/>
    </row>
    <row r="306" spans="2:5">
      <c r="B306" s="73"/>
      <c r="C306" s="73"/>
      <c r="D306" s="74"/>
      <c r="E306" s="74"/>
    </row>
    <row r="307" spans="2:5">
      <c r="B307" s="73"/>
      <c r="C307" s="73"/>
      <c r="D307" s="74"/>
      <c r="E307" s="74"/>
    </row>
    <row r="308" spans="2:5">
      <c r="B308" s="73"/>
      <c r="C308" s="73"/>
      <c r="D308" s="74"/>
      <c r="E308" s="74"/>
    </row>
    <row r="309" spans="2:5">
      <c r="B309" s="73"/>
      <c r="C309" s="73"/>
      <c r="D309" s="74"/>
      <c r="E309" s="74"/>
    </row>
    <row r="310" spans="2:5">
      <c r="B310" s="73"/>
      <c r="C310" s="73"/>
      <c r="D310" s="74"/>
      <c r="E310" s="74"/>
    </row>
    <row r="311" spans="2:5">
      <c r="B311" s="73"/>
      <c r="C311" s="73"/>
      <c r="D311" s="74"/>
      <c r="E311" s="74"/>
    </row>
    <row r="312" spans="2:5">
      <c r="B312" s="73"/>
      <c r="C312" s="73"/>
      <c r="D312" s="74"/>
      <c r="E312" s="74"/>
    </row>
    <row r="313" spans="2:5">
      <c r="B313" s="73"/>
      <c r="C313" s="73"/>
      <c r="D313" s="74"/>
      <c r="E313" s="74"/>
    </row>
    <row r="314" spans="2:5">
      <c r="B314" s="73"/>
      <c r="C314" s="73"/>
      <c r="D314" s="74"/>
      <c r="E314" s="74"/>
    </row>
    <row r="315" spans="2:5">
      <c r="B315" s="73"/>
      <c r="C315" s="73"/>
      <c r="D315" s="74"/>
      <c r="E315" s="74"/>
    </row>
    <row r="316" spans="2:5">
      <c r="B316" s="73"/>
      <c r="C316" s="73"/>
      <c r="D316" s="74"/>
      <c r="E316" s="74"/>
    </row>
    <row r="317" spans="2:5">
      <c r="B317" s="73"/>
      <c r="C317" s="73"/>
      <c r="D317" s="74"/>
      <c r="E317" s="74"/>
    </row>
    <row r="318" spans="2:5">
      <c r="B318" s="73"/>
      <c r="C318" s="73"/>
      <c r="D318" s="74"/>
      <c r="E318" s="74"/>
    </row>
    <row r="319" spans="2:5">
      <c r="B319" s="73"/>
      <c r="C319" s="73"/>
      <c r="D319" s="74"/>
      <c r="E319" s="74"/>
    </row>
    <row r="320" spans="2:5">
      <c r="B320" s="73"/>
      <c r="C320" s="73"/>
      <c r="D320" s="74"/>
      <c r="E320" s="74"/>
    </row>
    <row r="321" spans="2:5">
      <c r="B321" s="73"/>
      <c r="C321" s="73"/>
      <c r="D321" s="74"/>
      <c r="E321" s="74"/>
    </row>
    <row r="322" spans="2:5">
      <c r="B322" s="73"/>
      <c r="C322" s="73"/>
      <c r="D322" s="74"/>
      <c r="E322" s="74"/>
    </row>
    <row r="323" spans="2:5">
      <c r="B323" s="73"/>
      <c r="C323" s="73"/>
      <c r="D323" s="74"/>
      <c r="E323" s="74"/>
    </row>
    <row r="324" spans="2:5">
      <c r="B324" s="73"/>
      <c r="C324" s="73"/>
      <c r="D324" s="74"/>
      <c r="E324" s="74"/>
    </row>
    <row r="325" spans="2:5">
      <c r="B325" s="73"/>
      <c r="C325" s="73"/>
      <c r="D325" s="74"/>
      <c r="E325" s="74"/>
    </row>
    <row r="326" spans="2:5">
      <c r="B326" s="73"/>
      <c r="C326" s="73"/>
      <c r="D326" s="74"/>
      <c r="E326" s="74"/>
    </row>
    <row r="327" spans="2:5">
      <c r="B327" s="73"/>
      <c r="C327" s="73"/>
      <c r="D327" s="74"/>
      <c r="E327" s="74"/>
    </row>
    <row r="328" spans="2:5">
      <c r="B328" s="73"/>
      <c r="C328" s="73"/>
      <c r="D328" s="74"/>
      <c r="E328" s="74"/>
    </row>
    <row r="329" spans="2:5">
      <c r="B329" s="73"/>
      <c r="C329" s="73"/>
      <c r="D329" s="74"/>
      <c r="E329" s="74"/>
    </row>
    <row r="330" spans="2:5">
      <c r="B330" s="73"/>
      <c r="C330" s="73"/>
      <c r="D330" s="74"/>
      <c r="E330" s="74"/>
    </row>
    <row r="331" spans="2:5">
      <c r="B331" s="73"/>
      <c r="C331" s="73"/>
      <c r="D331" s="74"/>
      <c r="E331" s="74"/>
    </row>
    <row r="332" spans="2:5">
      <c r="B332" s="73"/>
      <c r="C332" s="73"/>
      <c r="D332" s="74"/>
      <c r="E332" s="74"/>
    </row>
    <row r="333" spans="2:5">
      <c r="B333" s="73"/>
      <c r="C333" s="73"/>
      <c r="D333" s="74"/>
      <c r="E333" s="74"/>
    </row>
    <row r="334" spans="2:5">
      <c r="B334" s="73"/>
      <c r="C334" s="73"/>
      <c r="D334" s="74"/>
      <c r="E334" s="74"/>
    </row>
    <row r="335" spans="2:5">
      <c r="B335" s="73"/>
      <c r="C335" s="73"/>
      <c r="D335" s="74"/>
      <c r="E335" s="74"/>
    </row>
    <row r="336" spans="2:5">
      <c r="B336" s="73"/>
      <c r="C336" s="73"/>
      <c r="D336" s="74"/>
      <c r="E336" s="74"/>
    </row>
    <row r="337" spans="2:5">
      <c r="B337" s="73"/>
      <c r="C337" s="73"/>
      <c r="D337" s="74"/>
      <c r="E337" s="74"/>
    </row>
    <row r="338" spans="2:5">
      <c r="B338" s="73"/>
      <c r="C338" s="73"/>
      <c r="D338" s="74"/>
      <c r="E338" s="74"/>
    </row>
    <row r="339" spans="2:5">
      <c r="B339" s="73"/>
      <c r="C339" s="73"/>
      <c r="D339" s="74"/>
      <c r="E339" s="74"/>
    </row>
    <row r="340" spans="2:5">
      <c r="B340" s="73"/>
      <c r="C340" s="73"/>
      <c r="D340" s="74"/>
      <c r="E340" s="74"/>
    </row>
    <row r="341" spans="2:5">
      <c r="B341" s="73"/>
      <c r="C341" s="73"/>
      <c r="D341" s="74"/>
      <c r="E341" s="74"/>
    </row>
    <row r="342" spans="2:5">
      <c r="B342" s="73"/>
      <c r="C342" s="73"/>
      <c r="D342" s="74"/>
      <c r="E342" s="74"/>
    </row>
    <row r="343" spans="2:5">
      <c r="B343" s="73"/>
      <c r="C343" s="73"/>
      <c r="D343" s="74"/>
      <c r="E343" s="74"/>
    </row>
    <row r="344" spans="2:5">
      <c r="B344" s="73"/>
      <c r="C344" s="73"/>
      <c r="D344" s="74"/>
      <c r="E344" s="74"/>
    </row>
    <row r="345" spans="2:5">
      <c r="B345" s="73"/>
      <c r="C345" s="73"/>
      <c r="D345" s="74"/>
      <c r="E345" s="74"/>
    </row>
    <row r="346" spans="2:5">
      <c r="B346" s="73"/>
      <c r="C346" s="73"/>
      <c r="D346" s="74"/>
      <c r="E346" s="74"/>
    </row>
    <row r="347" spans="2:5">
      <c r="B347" s="73"/>
      <c r="C347" s="73"/>
      <c r="D347" s="74"/>
      <c r="E347" s="74"/>
    </row>
    <row r="348" spans="2:5">
      <c r="B348" s="73"/>
      <c r="C348" s="73"/>
      <c r="D348" s="74"/>
      <c r="E348" s="74"/>
    </row>
    <row r="349" spans="2:5">
      <c r="B349" s="73"/>
      <c r="C349" s="73"/>
      <c r="D349" s="74"/>
      <c r="E349" s="74"/>
    </row>
    <row r="350" spans="2:5">
      <c r="B350" s="73"/>
      <c r="C350" s="73"/>
      <c r="D350" s="74"/>
      <c r="E350" s="74"/>
    </row>
    <row r="351" spans="2:5">
      <c r="B351" s="73"/>
      <c r="C351" s="73"/>
      <c r="D351" s="74"/>
      <c r="E351" s="74"/>
    </row>
    <row r="352" spans="2:5">
      <c r="B352" s="73"/>
      <c r="C352" s="73"/>
      <c r="D352" s="74"/>
      <c r="E352" s="74"/>
    </row>
    <row r="353" spans="2:5">
      <c r="B353" s="73"/>
      <c r="C353" s="73"/>
      <c r="D353" s="74"/>
      <c r="E353" s="74"/>
    </row>
    <row r="354" spans="2:5">
      <c r="B354" s="73"/>
      <c r="C354" s="73"/>
      <c r="D354" s="74"/>
      <c r="E354" s="74"/>
    </row>
    <row r="355" spans="2:5">
      <c r="B355" s="73"/>
      <c r="C355" s="73"/>
      <c r="D355" s="74"/>
      <c r="E355" s="74"/>
    </row>
    <row r="356" spans="2:5">
      <c r="B356" s="73"/>
      <c r="C356" s="73"/>
      <c r="D356" s="74"/>
      <c r="E356" s="74"/>
    </row>
    <row r="357" spans="2:5">
      <c r="B357" s="73"/>
      <c r="C357" s="73"/>
      <c r="D357" s="74"/>
      <c r="E357" s="74"/>
    </row>
    <row r="358" spans="2:5">
      <c r="B358" s="73"/>
      <c r="C358" s="73"/>
      <c r="D358" s="74"/>
      <c r="E358" s="74"/>
    </row>
    <row r="359" spans="2:5">
      <c r="B359" s="73"/>
      <c r="C359" s="73"/>
      <c r="D359" s="74"/>
      <c r="E359" s="74"/>
    </row>
    <row r="360" spans="2:5">
      <c r="B360" s="73"/>
      <c r="C360" s="73"/>
      <c r="D360" s="74"/>
      <c r="E360" s="74"/>
    </row>
    <row r="361" spans="2:5">
      <c r="B361" s="73"/>
      <c r="C361" s="73"/>
      <c r="D361" s="74"/>
      <c r="E361" s="74"/>
    </row>
    <row r="362" spans="2:5">
      <c r="B362" s="73"/>
      <c r="C362" s="73"/>
      <c r="D362" s="74"/>
      <c r="E362" s="74"/>
    </row>
    <row r="363" spans="2:5">
      <c r="B363" s="73"/>
      <c r="C363" s="73"/>
      <c r="D363" s="74"/>
      <c r="E363" s="74"/>
    </row>
    <row r="364" spans="2:5">
      <c r="B364" s="73"/>
      <c r="C364" s="73"/>
      <c r="D364" s="74"/>
      <c r="E364" s="74"/>
    </row>
    <row r="365" spans="2:5">
      <c r="B365" s="73"/>
      <c r="C365" s="73"/>
      <c r="D365" s="74"/>
      <c r="E365" s="74"/>
    </row>
    <row r="366" spans="2:5">
      <c r="B366" s="73"/>
      <c r="C366" s="73"/>
      <c r="D366" s="74"/>
      <c r="E366" s="74"/>
    </row>
    <row r="367" spans="2:5">
      <c r="B367" s="73"/>
      <c r="C367" s="73"/>
      <c r="D367" s="74"/>
      <c r="E367" s="74"/>
    </row>
    <row r="368" spans="2:5">
      <c r="B368" s="73"/>
      <c r="C368" s="73"/>
      <c r="D368" s="74"/>
      <c r="E368" s="74"/>
    </row>
    <row r="369" spans="2:5">
      <c r="B369" s="73"/>
      <c r="C369" s="73"/>
      <c r="D369" s="74"/>
      <c r="E369" s="74"/>
    </row>
    <row r="370" spans="2:5">
      <c r="B370" s="73"/>
      <c r="C370" s="73"/>
      <c r="D370" s="74"/>
      <c r="E370" s="74"/>
    </row>
    <row r="371" spans="2:5">
      <c r="B371" s="73"/>
      <c r="C371" s="73"/>
      <c r="D371" s="74"/>
      <c r="E371" s="74"/>
    </row>
    <row r="372" spans="2:5">
      <c r="B372" s="73"/>
      <c r="C372" s="73"/>
      <c r="D372" s="74"/>
      <c r="E372" s="74"/>
    </row>
    <row r="373" spans="2:5">
      <c r="B373" s="73"/>
      <c r="C373" s="73"/>
      <c r="D373" s="74"/>
      <c r="E373" s="74"/>
    </row>
    <row r="374" spans="2:5">
      <c r="B374" s="73"/>
      <c r="C374" s="73"/>
      <c r="D374" s="74"/>
      <c r="E374" s="74"/>
    </row>
    <row r="375" spans="2:5">
      <c r="B375" s="73"/>
      <c r="C375" s="73"/>
      <c r="D375" s="74"/>
      <c r="E375" s="74"/>
    </row>
    <row r="376" spans="2:5">
      <c r="B376" s="73"/>
      <c r="C376" s="73"/>
      <c r="D376" s="74"/>
      <c r="E376" s="74"/>
    </row>
    <row r="377" spans="2:5">
      <c r="B377" s="73"/>
      <c r="C377" s="73"/>
      <c r="D377" s="74"/>
      <c r="E377" s="74"/>
    </row>
    <row r="378" spans="2:5">
      <c r="B378" s="73"/>
      <c r="C378" s="73"/>
      <c r="D378" s="74"/>
      <c r="E378" s="74"/>
    </row>
    <row r="379" spans="2:5">
      <c r="B379" s="73"/>
      <c r="C379" s="73"/>
      <c r="D379" s="74"/>
      <c r="E379" s="74"/>
    </row>
    <row r="380" spans="2:5">
      <c r="B380" s="73"/>
      <c r="C380" s="73"/>
      <c r="D380" s="74"/>
      <c r="E380" s="74"/>
    </row>
    <row r="381" spans="2:5">
      <c r="B381" s="73"/>
      <c r="C381" s="73"/>
      <c r="D381" s="74"/>
      <c r="E381" s="74"/>
    </row>
    <row r="382" spans="2:5">
      <c r="B382" s="73"/>
      <c r="C382" s="73"/>
      <c r="D382" s="74"/>
      <c r="E382" s="74"/>
    </row>
    <row r="383" spans="2:5">
      <c r="B383" s="73"/>
      <c r="C383" s="73"/>
      <c r="D383" s="74"/>
      <c r="E383" s="74"/>
    </row>
    <row r="384" spans="2:5">
      <c r="B384" s="73"/>
      <c r="C384" s="73"/>
      <c r="D384" s="74"/>
      <c r="E384" s="74"/>
    </row>
    <row r="385" spans="2:5">
      <c r="B385" s="73"/>
      <c r="C385" s="73"/>
      <c r="D385" s="74"/>
      <c r="E385" s="74"/>
    </row>
    <row r="386" spans="2:5">
      <c r="B386" s="73"/>
      <c r="C386" s="73"/>
      <c r="D386" s="74"/>
      <c r="E386" s="74"/>
    </row>
    <row r="387" spans="2:5">
      <c r="B387" s="73"/>
      <c r="C387" s="73"/>
      <c r="D387" s="74"/>
      <c r="E387" s="74"/>
    </row>
    <row r="388" spans="2:5">
      <c r="B388" s="73"/>
      <c r="C388" s="73"/>
      <c r="D388" s="74"/>
      <c r="E388" s="74"/>
    </row>
    <row r="389" spans="2:5">
      <c r="B389" s="73"/>
      <c r="C389" s="73"/>
      <c r="D389" s="74"/>
      <c r="E389" s="74"/>
    </row>
    <row r="390" spans="2:5">
      <c r="B390" s="73"/>
      <c r="C390" s="73"/>
      <c r="D390" s="74"/>
      <c r="E390" s="74"/>
    </row>
    <row r="391" spans="2:5">
      <c r="B391" s="73"/>
      <c r="C391" s="73"/>
      <c r="D391" s="74"/>
      <c r="E391" s="74"/>
    </row>
    <row r="392" spans="2:5">
      <c r="B392" s="73"/>
      <c r="C392" s="73"/>
      <c r="D392" s="74"/>
      <c r="E392" s="74"/>
    </row>
    <row r="393" spans="2:5">
      <c r="B393" s="73"/>
      <c r="C393" s="73"/>
      <c r="D393" s="74"/>
      <c r="E393" s="74"/>
    </row>
    <row r="394" spans="2:5">
      <c r="B394" s="73"/>
      <c r="C394" s="73"/>
      <c r="D394" s="74"/>
      <c r="E394" s="74"/>
    </row>
    <row r="395" spans="2:5">
      <c r="B395" s="73"/>
      <c r="C395" s="73"/>
      <c r="D395" s="74"/>
      <c r="E395" s="74"/>
    </row>
    <row r="396" spans="2:5">
      <c r="B396" s="73"/>
      <c r="C396" s="73"/>
      <c r="D396" s="74"/>
      <c r="E396" s="74"/>
    </row>
    <row r="397" spans="2:5">
      <c r="B397" s="73"/>
      <c r="C397" s="73"/>
      <c r="D397" s="74"/>
      <c r="E397" s="74"/>
    </row>
    <row r="398" spans="2:5">
      <c r="B398" s="73"/>
      <c r="C398" s="73"/>
      <c r="D398" s="74"/>
      <c r="E398" s="74"/>
    </row>
    <row r="399" spans="2:5">
      <c r="B399" s="73"/>
      <c r="C399" s="73"/>
      <c r="D399" s="74"/>
      <c r="E399" s="74"/>
    </row>
    <row r="400" spans="2:5">
      <c r="B400" s="73"/>
      <c r="C400" s="73"/>
      <c r="D400" s="74"/>
      <c r="E400" s="74"/>
    </row>
    <row r="401" spans="2:5">
      <c r="B401" s="73"/>
      <c r="C401" s="73"/>
      <c r="D401" s="74"/>
      <c r="E401" s="74"/>
    </row>
    <row r="402" spans="2:5">
      <c r="B402" s="73"/>
      <c r="C402" s="73"/>
      <c r="D402" s="74"/>
      <c r="E402" s="74"/>
    </row>
    <row r="403" spans="2:5">
      <c r="B403" s="73"/>
      <c r="C403" s="73"/>
      <c r="D403" s="74"/>
      <c r="E403" s="74"/>
    </row>
    <row r="404" spans="2:5">
      <c r="B404" s="73"/>
      <c r="C404" s="73"/>
      <c r="D404" s="74"/>
      <c r="E404" s="74"/>
    </row>
    <row r="405" spans="2:5">
      <c r="B405" s="73"/>
      <c r="C405" s="73"/>
      <c r="D405" s="74"/>
      <c r="E405" s="74"/>
    </row>
    <row r="406" spans="2:5">
      <c r="B406" s="73"/>
      <c r="C406" s="73"/>
      <c r="D406" s="74"/>
      <c r="E406" s="74"/>
    </row>
    <row r="407" spans="2:5">
      <c r="B407" s="73"/>
      <c r="C407" s="73"/>
      <c r="D407" s="74"/>
      <c r="E407" s="74"/>
    </row>
    <row r="408" spans="2:5">
      <c r="B408" s="73"/>
      <c r="C408" s="73"/>
      <c r="D408" s="74"/>
      <c r="E408" s="74"/>
    </row>
    <row r="409" spans="2:5">
      <c r="B409" s="73"/>
      <c r="C409" s="73"/>
      <c r="D409" s="74"/>
      <c r="E409" s="74"/>
    </row>
    <row r="410" spans="2:5">
      <c r="B410" s="73"/>
      <c r="C410" s="73"/>
      <c r="D410" s="74"/>
      <c r="E410" s="74"/>
    </row>
    <row r="411" spans="2:5">
      <c r="B411" s="73"/>
      <c r="C411" s="73"/>
      <c r="D411" s="74"/>
      <c r="E411" s="74"/>
    </row>
    <row r="412" spans="2:5">
      <c r="B412" s="73"/>
      <c r="C412" s="73"/>
      <c r="D412" s="74"/>
      <c r="E412" s="74"/>
    </row>
    <row r="413" spans="2:5">
      <c r="B413" s="73"/>
      <c r="C413" s="73"/>
      <c r="D413" s="74"/>
      <c r="E413" s="74"/>
    </row>
    <row r="414" spans="2:5">
      <c r="B414" s="73"/>
      <c r="C414" s="73"/>
      <c r="D414" s="74"/>
      <c r="E414" s="74"/>
    </row>
    <row r="415" spans="2:5">
      <c r="B415" s="73"/>
      <c r="C415" s="73"/>
      <c r="D415" s="74"/>
      <c r="E415" s="74"/>
    </row>
    <row r="416" spans="2:5">
      <c r="B416" s="73"/>
      <c r="C416" s="73"/>
      <c r="D416" s="74"/>
      <c r="E416" s="74"/>
    </row>
    <row r="417" spans="2:5">
      <c r="B417" s="73"/>
      <c r="C417" s="73"/>
      <c r="D417" s="74"/>
      <c r="E417" s="74"/>
    </row>
    <row r="418" spans="2:5">
      <c r="B418" s="73"/>
      <c r="C418" s="73"/>
      <c r="D418" s="74"/>
      <c r="E418" s="74"/>
    </row>
    <row r="419" spans="2:5">
      <c r="B419" s="73"/>
      <c r="C419" s="73"/>
      <c r="D419" s="74"/>
      <c r="E419" s="74"/>
    </row>
    <row r="420" spans="2:5">
      <c r="B420" s="73"/>
      <c r="C420" s="73"/>
      <c r="D420" s="74"/>
      <c r="E420" s="74"/>
    </row>
    <row r="421" spans="2:5">
      <c r="B421" s="73"/>
      <c r="C421" s="73"/>
      <c r="D421" s="74"/>
      <c r="E421" s="74"/>
    </row>
    <row r="422" spans="2:5">
      <c r="B422" s="73"/>
      <c r="C422" s="73"/>
      <c r="D422" s="74"/>
      <c r="E422" s="74"/>
    </row>
    <row r="423" spans="2:5">
      <c r="B423" s="73"/>
      <c r="C423" s="73"/>
      <c r="D423" s="74"/>
      <c r="E423" s="74"/>
    </row>
    <row r="424" spans="2:5">
      <c r="B424" s="73"/>
      <c r="C424" s="73"/>
      <c r="D424" s="74"/>
      <c r="E424" s="74"/>
    </row>
    <row r="425" spans="2:5">
      <c r="B425" s="73"/>
      <c r="C425" s="73"/>
      <c r="D425" s="74"/>
      <c r="E425" s="74"/>
    </row>
    <row r="426" spans="2:5">
      <c r="B426" s="73"/>
      <c r="C426" s="73"/>
      <c r="D426" s="74"/>
      <c r="E426" s="74"/>
    </row>
    <row r="427" spans="2:5">
      <c r="B427" s="73"/>
      <c r="C427" s="73"/>
      <c r="D427" s="74"/>
      <c r="E427" s="74"/>
    </row>
    <row r="428" spans="2:5">
      <c r="B428" s="73"/>
      <c r="C428" s="73"/>
      <c r="D428" s="74"/>
      <c r="E428" s="74"/>
    </row>
    <row r="429" spans="2:5">
      <c r="B429" s="73"/>
      <c r="C429" s="73"/>
      <c r="D429" s="74"/>
      <c r="E429" s="74"/>
    </row>
    <row r="430" spans="2:5">
      <c r="B430" s="73"/>
      <c r="C430" s="73"/>
      <c r="D430" s="74"/>
      <c r="E430" s="74"/>
    </row>
    <row r="431" spans="2:5">
      <c r="B431" s="73"/>
      <c r="C431" s="73"/>
      <c r="D431" s="74"/>
      <c r="E431" s="74"/>
    </row>
    <row r="432" spans="2:5">
      <c r="B432" s="73"/>
      <c r="C432" s="73"/>
      <c r="D432" s="74"/>
      <c r="E432" s="74"/>
    </row>
    <row r="433" spans="2:5">
      <c r="B433" s="73"/>
      <c r="C433" s="73"/>
      <c r="D433" s="74"/>
      <c r="E433" s="74"/>
    </row>
    <row r="434" spans="2:5">
      <c r="B434" s="73"/>
      <c r="C434" s="73"/>
      <c r="D434" s="74"/>
      <c r="E434" s="74"/>
    </row>
    <row r="435" spans="2:5">
      <c r="B435" s="73"/>
      <c r="C435" s="73"/>
      <c r="D435" s="74"/>
      <c r="E435" s="74"/>
    </row>
    <row r="436" spans="2:5">
      <c r="B436" s="73"/>
      <c r="C436" s="73"/>
      <c r="D436" s="74"/>
      <c r="E436" s="74"/>
    </row>
    <row r="437" spans="2:5">
      <c r="B437" s="73"/>
      <c r="C437" s="73"/>
      <c r="D437" s="74"/>
      <c r="E437" s="74"/>
    </row>
    <row r="438" spans="2:5">
      <c r="B438" s="73"/>
      <c r="C438" s="73"/>
      <c r="D438" s="74"/>
      <c r="E438" s="74"/>
    </row>
    <row r="439" spans="2:5">
      <c r="B439" s="73"/>
      <c r="C439" s="73"/>
      <c r="D439" s="74"/>
      <c r="E439" s="74"/>
    </row>
    <row r="440" spans="2:5">
      <c r="B440" s="73"/>
      <c r="C440" s="73"/>
      <c r="D440" s="74"/>
      <c r="E440" s="74"/>
    </row>
    <row r="441" spans="2:5">
      <c r="B441" s="73"/>
      <c r="C441" s="73"/>
      <c r="D441" s="74"/>
      <c r="E441" s="74"/>
    </row>
    <row r="442" spans="2:5">
      <c r="B442" s="73"/>
      <c r="C442" s="73"/>
      <c r="D442" s="74"/>
      <c r="E442" s="74"/>
    </row>
    <row r="443" spans="2:5">
      <c r="B443" s="73"/>
      <c r="C443" s="73"/>
      <c r="D443" s="74"/>
      <c r="E443" s="74"/>
    </row>
    <row r="444" spans="2:5">
      <c r="B444" s="73"/>
      <c r="C444" s="73"/>
      <c r="D444" s="74"/>
      <c r="E444" s="74"/>
    </row>
    <row r="445" spans="2:5">
      <c r="B445" s="73"/>
      <c r="C445" s="73"/>
      <c r="D445" s="74"/>
      <c r="E445" s="74"/>
    </row>
    <row r="446" spans="2:5">
      <c r="B446" s="73"/>
      <c r="C446" s="73"/>
      <c r="D446" s="74"/>
      <c r="E446" s="74"/>
    </row>
    <row r="447" spans="2:5">
      <c r="B447" s="73"/>
      <c r="C447" s="73"/>
      <c r="D447" s="74"/>
      <c r="E447" s="74"/>
    </row>
    <row r="448" spans="2:5">
      <c r="B448" s="73"/>
      <c r="C448" s="73"/>
      <c r="D448" s="74"/>
      <c r="E448" s="74"/>
    </row>
    <row r="449" spans="2:5">
      <c r="B449" s="73"/>
      <c r="C449" s="73"/>
      <c r="D449" s="74"/>
      <c r="E449" s="74"/>
    </row>
    <row r="450" spans="2:5">
      <c r="B450" s="73"/>
      <c r="C450" s="73"/>
      <c r="D450" s="74"/>
      <c r="E450" s="74"/>
    </row>
    <row r="451" spans="2:5">
      <c r="B451" s="73"/>
      <c r="C451" s="73"/>
      <c r="D451" s="74"/>
      <c r="E451" s="74"/>
    </row>
    <row r="452" spans="2:5">
      <c r="B452" s="73"/>
      <c r="C452" s="73"/>
      <c r="D452" s="74"/>
      <c r="E452" s="74"/>
    </row>
    <row r="453" spans="2:5">
      <c r="B453" s="73"/>
      <c r="C453" s="73"/>
      <c r="D453" s="74"/>
      <c r="E453" s="74"/>
    </row>
    <row r="454" spans="2:5">
      <c r="B454" s="73"/>
      <c r="C454" s="73"/>
      <c r="D454" s="74"/>
      <c r="E454" s="74"/>
    </row>
    <row r="455" spans="2:5">
      <c r="B455" s="73"/>
      <c r="C455" s="73"/>
      <c r="D455" s="74"/>
      <c r="E455" s="74"/>
    </row>
    <row r="456" spans="2:5">
      <c r="B456" s="73"/>
      <c r="C456" s="73"/>
      <c r="D456" s="74"/>
      <c r="E456" s="74"/>
    </row>
    <row r="457" spans="2:5">
      <c r="B457" s="73"/>
      <c r="C457" s="73"/>
      <c r="D457" s="74"/>
      <c r="E457" s="74"/>
    </row>
    <row r="458" spans="2:5">
      <c r="B458" s="73"/>
      <c r="C458" s="73"/>
      <c r="D458" s="74"/>
      <c r="E458" s="74"/>
    </row>
    <row r="459" spans="2:5">
      <c r="B459" s="73"/>
      <c r="C459" s="73"/>
      <c r="D459" s="74"/>
      <c r="E459" s="74"/>
    </row>
    <row r="460" spans="2:5">
      <c r="B460" s="73"/>
      <c r="C460" s="73"/>
      <c r="D460" s="74"/>
      <c r="E460" s="74"/>
    </row>
    <row r="461" spans="2:5">
      <c r="B461" s="73"/>
      <c r="C461" s="73"/>
      <c r="D461" s="74"/>
      <c r="E461" s="74"/>
    </row>
    <row r="462" spans="2:5">
      <c r="B462" s="73"/>
      <c r="C462" s="73"/>
      <c r="D462" s="74"/>
      <c r="E462" s="74"/>
    </row>
    <row r="463" spans="2:5">
      <c r="B463" s="73"/>
      <c r="C463" s="73"/>
      <c r="D463" s="74"/>
      <c r="E463" s="74"/>
    </row>
    <row r="464" spans="2:5">
      <c r="B464" s="73"/>
      <c r="C464" s="73"/>
      <c r="D464" s="74"/>
      <c r="E464" s="74"/>
    </row>
    <row r="465" spans="2:5">
      <c r="B465" s="73"/>
      <c r="C465" s="73"/>
      <c r="D465" s="74"/>
      <c r="E465" s="74"/>
    </row>
    <row r="466" spans="2:5">
      <c r="B466" s="73"/>
      <c r="C466" s="73"/>
      <c r="D466" s="74"/>
      <c r="E466" s="74"/>
    </row>
    <row r="467" spans="2:5">
      <c r="B467" s="73"/>
      <c r="C467" s="73"/>
      <c r="D467" s="74"/>
      <c r="E467" s="74"/>
    </row>
    <row r="468" spans="2:5">
      <c r="B468" s="73"/>
      <c r="C468" s="73"/>
      <c r="D468" s="74"/>
      <c r="E468" s="74"/>
    </row>
    <row r="469" spans="2:5">
      <c r="B469" s="73"/>
      <c r="C469" s="73"/>
      <c r="D469" s="74"/>
      <c r="E469" s="74"/>
    </row>
    <row r="470" spans="2:5">
      <c r="B470" s="73"/>
      <c r="C470" s="73"/>
      <c r="D470" s="74"/>
      <c r="E470" s="74"/>
    </row>
    <row r="471" spans="2:5">
      <c r="B471" s="73"/>
      <c r="C471" s="73"/>
      <c r="D471" s="74"/>
      <c r="E471" s="74"/>
    </row>
    <row r="472" spans="2:5">
      <c r="B472" s="73"/>
      <c r="C472" s="73"/>
      <c r="D472" s="74"/>
      <c r="E472" s="74"/>
    </row>
    <row r="473" spans="2:5">
      <c r="B473" s="73"/>
      <c r="C473" s="73"/>
      <c r="D473" s="74"/>
      <c r="E473" s="74"/>
    </row>
    <row r="474" spans="2:5">
      <c r="B474" s="73"/>
      <c r="C474" s="73"/>
      <c r="D474" s="74"/>
      <c r="E474" s="74"/>
    </row>
    <row r="475" spans="2:5">
      <c r="B475" s="73"/>
      <c r="C475" s="73"/>
      <c r="D475" s="74"/>
      <c r="E475" s="74"/>
    </row>
    <row r="476" spans="2:5">
      <c r="B476" s="73"/>
      <c r="C476" s="73"/>
      <c r="D476" s="74"/>
      <c r="E476" s="74"/>
    </row>
    <row r="477" spans="2:5">
      <c r="B477" s="73"/>
      <c r="C477" s="73"/>
      <c r="D477" s="74"/>
      <c r="E477" s="74"/>
    </row>
    <row r="478" spans="2:5">
      <c r="B478" s="73"/>
      <c r="C478" s="73"/>
      <c r="D478" s="74"/>
      <c r="E478" s="74"/>
    </row>
    <row r="479" spans="2:5">
      <c r="B479" s="73"/>
      <c r="C479" s="73"/>
      <c r="D479" s="74"/>
      <c r="E479" s="74"/>
    </row>
    <row r="480" spans="2:5">
      <c r="B480" s="73"/>
      <c r="C480" s="73"/>
      <c r="D480" s="74"/>
      <c r="E480" s="74"/>
    </row>
    <row r="481" spans="2:5">
      <c r="B481" s="73"/>
      <c r="C481" s="73"/>
      <c r="D481" s="74"/>
      <c r="E481" s="74"/>
    </row>
    <row r="482" spans="2:5">
      <c r="B482" s="73"/>
      <c r="C482" s="73"/>
      <c r="D482" s="74"/>
      <c r="E482" s="74"/>
    </row>
    <row r="483" spans="2:5">
      <c r="B483" s="73"/>
      <c r="C483" s="73"/>
      <c r="D483" s="74"/>
      <c r="E483" s="74"/>
    </row>
    <row r="484" spans="2:5">
      <c r="B484" s="73"/>
      <c r="C484" s="73"/>
      <c r="D484" s="74"/>
      <c r="E484" s="74"/>
    </row>
    <row r="485" spans="2:5">
      <c r="B485" s="73"/>
      <c r="C485" s="73"/>
      <c r="D485" s="74"/>
      <c r="E485" s="74"/>
    </row>
    <row r="486" spans="2:5">
      <c r="B486" s="73"/>
      <c r="C486" s="73"/>
      <c r="D486" s="74"/>
      <c r="E486" s="74"/>
    </row>
    <row r="487" spans="2:5">
      <c r="B487" s="73"/>
      <c r="C487" s="73"/>
      <c r="D487" s="74"/>
      <c r="E487" s="74"/>
    </row>
    <row r="488" spans="2:5">
      <c r="B488" s="73"/>
      <c r="C488" s="73"/>
      <c r="D488" s="74"/>
      <c r="E488" s="74"/>
    </row>
    <row r="489" spans="2:5">
      <c r="B489" s="73"/>
      <c r="C489" s="73"/>
      <c r="D489" s="74"/>
      <c r="E489" s="74"/>
    </row>
    <row r="490" spans="2:5">
      <c r="B490" s="73"/>
      <c r="C490" s="73"/>
      <c r="D490" s="74"/>
      <c r="E490" s="74"/>
    </row>
    <row r="491" spans="2:5">
      <c r="B491" s="73"/>
      <c r="C491" s="73"/>
      <c r="D491" s="74"/>
      <c r="E491" s="74"/>
    </row>
    <row r="492" spans="2:5">
      <c r="B492" s="73"/>
      <c r="C492" s="73"/>
      <c r="D492" s="74"/>
      <c r="E492" s="74"/>
    </row>
    <row r="493" spans="2:5">
      <c r="B493" s="73"/>
      <c r="C493" s="73"/>
      <c r="D493" s="74"/>
      <c r="E493" s="74"/>
    </row>
    <row r="494" spans="2:5">
      <c r="B494" s="73"/>
      <c r="C494" s="73"/>
      <c r="D494" s="74"/>
      <c r="E494" s="74"/>
    </row>
    <row r="495" spans="2:5">
      <c r="B495" s="73"/>
      <c r="C495" s="73"/>
      <c r="D495" s="74"/>
      <c r="E495" s="74"/>
    </row>
    <row r="496" spans="2:5">
      <c r="B496" s="73"/>
      <c r="C496" s="73"/>
      <c r="D496" s="74"/>
      <c r="E496" s="74"/>
    </row>
    <row r="497" spans="2:5">
      <c r="B497" s="73"/>
      <c r="C497" s="73"/>
      <c r="D497" s="74"/>
      <c r="E497" s="74"/>
    </row>
    <row r="498" spans="2:5">
      <c r="B498" s="73"/>
      <c r="C498" s="73"/>
      <c r="D498" s="74"/>
      <c r="E498" s="74"/>
    </row>
    <row r="499" spans="2:5">
      <c r="B499" s="73"/>
      <c r="C499" s="73"/>
      <c r="D499" s="74"/>
      <c r="E499" s="74"/>
    </row>
    <row r="500" spans="2:5">
      <c r="B500" s="73"/>
      <c r="C500" s="73"/>
      <c r="D500" s="74"/>
      <c r="E500" s="74"/>
    </row>
    <row r="501" spans="2:5">
      <c r="B501" s="73"/>
      <c r="C501" s="73"/>
      <c r="D501" s="74"/>
      <c r="E501" s="74"/>
    </row>
    <row r="502" spans="2:5">
      <c r="B502" s="73"/>
      <c r="C502" s="73"/>
      <c r="D502" s="74"/>
      <c r="E502" s="74"/>
    </row>
    <row r="503" spans="2:5">
      <c r="B503" s="73"/>
      <c r="C503" s="73"/>
      <c r="D503" s="74"/>
      <c r="E503" s="74"/>
    </row>
    <row r="504" spans="2:5">
      <c r="B504" s="73"/>
      <c r="C504" s="73"/>
      <c r="D504" s="74"/>
      <c r="E504" s="74"/>
    </row>
    <row r="505" spans="2:5">
      <c r="B505" s="73"/>
      <c r="C505" s="73"/>
      <c r="D505" s="74"/>
      <c r="E505" s="74"/>
    </row>
    <row r="506" spans="2:5">
      <c r="B506" s="73"/>
      <c r="C506" s="73"/>
      <c r="D506" s="74"/>
      <c r="E506" s="74"/>
    </row>
    <row r="507" spans="2:5">
      <c r="B507" s="73"/>
      <c r="C507" s="73"/>
      <c r="D507" s="74"/>
      <c r="E507" s="74"/>
    </row>
    <row r="508" spans="2:5">
      <c r="B508" s="73"/>
      <c r="C508" s="73"/>
      <c r="D508" s="74"/>
      <c r="E508" s="74"/>
    </row>
    <row r="509" spans="2:5">
      <c r="B509" s="73"/>
      <c r="C509" s="73"/>
      <c r="D509" s="74"/>
      <c r="E509" s="74"/>
    </row>
    <row r="510" spans="2:5">
      <c r="B510" s="73"/>
      <c r="C510" s="73"/>
      <c r="D510" s="74"/>
      <c r="E510" s="74"/>
    </row>
    <row r="511" spans="2:5">
      <c r="B511" s="73"/>
      <c r="C511" s="73"/>
      <c r="D511" s="74"/>
      <c r="E511" s="74"/>
    </row>
    <row r="512" spans="2:5">
      <c r="B512" s="73"/>
      <c r="C512" s="73"/>
      <c r="D512" s="74"/>
      <c r="E512" s="74"/>
    </row>
    <row r="513" spans="2:5">
      <c r="B513" s="73"/>
      <c r="C513" s="73"/>
      <c r="D513" s="74"/>
      <c r="E513" s="74"/>
    </row>
    <row r="514" spans="2:5">
      <c r="B514" s="73"/>
      <c r="C514" s="73"/>
      <c r="D514" s="74"/>
      <c r="E514" s="74"/>
    </row>
    <row r="515" spans="2:5">
      <c r="B515" s="73"/>
      <c r="C515" s="73"/>
      <c r="D515" s="74"/>
      <c r="E515" s="74"/>
    </row>
    <row r="516" spans="2:5">
      <c r="B516" s="73"/>
      <c r="C516" s="73"/>
      <c r="D516" s="74"/>
      <c r="E516" s="74"/>
    </row>
    <row r="517" spans="2:5">
      <c r="B517" s="73"/>
      <c r="C517" s="73"/>
      <c r="D517" s="74"/>
      <c r="E517" s="74"/>
    </row>
    <row r="518" spans="2:5">
      <c r="B518" s="73"/>
      <c r="C518" s="73"/>
      <c r="D518" s="74"/>
      <c r="E518" s="74"/>
    </row>
    <row r="519" spans="2:5">
      <c r="B519" s="73"/>
      <c r="C519" s="73"/>
      <c r="D519" s="74"/>
      <c r="E519" s="74"/>
    </row>
    <row r="520" spans="2:5">
      <c r="B520" s="73"/>
      <c r="C520" s="73"/>
      <c r="D520" s="74"/>
      <c r="E520" s="74"/>
    </row>
    <row r="521" spans="2:5">
      <c r="B521" s="73"/>
      <c r="C521" s="73"/>
      <c r="D521" s="74"/>
      <c r="E521" s="74"/>
    </row>
    <row r="522" spans="2:5">
      <c r="B522" s="73"/>
      <c r="C522" s="73"/>
      <c r="D522" s="74"/>
      <c r="E522" s="74"/>
    </row>
    <row r="523" spans="2:5">
      <c r="B523" s="73"/>
      <c r="C523" s="73"/>
      <c r="D523" s="74"/>
      <c r="E523" s="74"/>
    </row>
    <row r="524" spans="2:5">
      <c r="B524" s="73"/>
      <c r="C524" s="73"/>
      <c r="D524" s="74"/>
      <c r="E524" s="74"/>
    </row>
    <row r="525" spans="2:5">
      <c r="B525" s="73"/>
      <c r="C525" s="73"/>
      <c r="D525" s="74"/>
      <c r="E525" s="74"/>
    </row>
    <row r="526" spans="2:5">
      <c r="B526" s="73"/>
      <c r="C526" s="73"/>
      <c r="D526" s="74"/>
      <c r="E526" s="74"/>
    </row>
    <row r="527" spans="2:5">
      <c r="B527" s="73"/>
      <c r="C527" s="73"/>
      <c r="D527" s="74"/>
      <c r="E527" s="74"/>
    </row>
    <row r="528" spans="2:5">
      <c r="B528" s="73"/>
      <c r="C528" s="73"/>
      <c r="D528" s="74"/>
      <c r="E528" s="74"/>
    </row>
    <row r="529" spans="2:5">
      <c r="B529" s="73"/>
      <c r="C529" s="73"/>
      <c r="D529" s="74"/>
      <c r="E529" s="74"/>
    </row>
    <row r="530" spans="2:5">
      <c r="B530" s="73"/>
      <c r="C530" s="73"/>
      <c r="D530" s="74"/>
      <c r="E530" s="74"/>
    </row>
    <row r="531" spans="2:5">
      <c r="B531" s="73"/>
      <c r="C531" s="73"/>
      <c r="D531" s="74"/>
      <c r="E531" s="74"/>
    </row>
    <row r="532" spans="2:5">
      <c r="B532" s="73"/>
      <c r="C532" s="73"/>
      <c r="D532" s="74"/>
      <c r="E532" s="74"/>
    </row>
    <row r="533" spans="2:5">
      <c r="B533" s="73"/>
      <c r="C533" s="73"/>
      <c r="D533" s="74"/>
      <c r="E533" s="74"/>
    </row>
    <row r="534" spans="2:5">
      <c r="B534" s="73"/>
      <c r="C534" s="73"/>
      <c r="D534" s="74"/>
      <c r="E534" s="74"/>
    </row>
    <row r="535" spans="2:5">
      <c r="B535" s="73"/>
      <c r="C535" s="73"/>
      <c r="D535" s="74"/>
      <c r="E535" s="74"/>
    </row>
    <row r="536" spans="2:5">
      <c r="B536" s="73"/>
      <c r="C536" s="73"/>
      <c r="D536" s="74"/>
      <c r="E536" s="74"/>
    </row>
    <row r="537" spans="2:5">
      <c r="B537" s="73"/>
      <c r="C537" s="73"/>
      <c r="D537" s="74"/>
      <c r="E537" s="74"/>
    </row>
    <row r="538" spans="2:5">
      <c r="B538" s="73"/>
      <c r="C538" s="73"/>
      <c r="D538" s="74"/>
      <c r="E538" s="74"/>
    </row>
    <row r="539" spans="2:5">
      <c r="B539" s="73"/>
      <c r="C539" s="73"/>
      <c r="D539" s="74"/>
      <c r="E539" s="74"/>
    </row>
    <row r="540" spans="2:5">
      <c r="B540" s="73"/>
      <c r="C540" s="73"/>
      <c r="D540" s="74"/>
      <c r="E540" s="74"/>
    </row>
    <row r="541" spans="2:5">
      <c r="B541" s="73"/>
      <c r="C541" s="73"/>
      <c r="D541" s="74"/>
      <c r="E541" s="74"/>
    </row>
    <row r="542" spans="2:5">
      <c r="B542" s="73"/>
      <c r="C542" s="73"/>
      <c r="D542" s="74"/>
      <c r="E542" s="74"/>
    </row>
    <row r="543" spans="2:5">
      <c r="B543" s="73"/>
      <c r="C543" s="73"/>
      <c r="D543" s="74"/>
      <c r="E543" s="74"/>
    </row>
    <row r="544" spans="2:5">
      <c r="B544" s="73"/>
      <c r="C544" s="73"/>
      <c r="D544" s="74"/>
      <c r="E544" s="74"/>
    </row>
    <row r="545" spans="2:5">
      <c r="B545" s="73"/>
      <c r="C545" s="73"/>
      <c r="D545" s="74"/>
      <c r="E545" s="74"/>
    </row>
    <row r="546" spans="2:5">
      <c r="B546" s="73"/>
      <c r="C546" s="73"/>
      <c r="D546" s="74"/>
      <c r="E546" s="74"/>
    </row>
    <row r="547" spans="2:5">
      <c r="B547" s="73"/>
      <c r="C547" s="73"/>
      <c r="D547" s="74"/>
      <c r="E547" s="74"/>
    </row>
    <row r="548" spans="2:5">
      <c r="B548" s="73"/>
      <c r="C548" s="73"/>
      <c r="D548" s="74"/>
      <c r="E548" s="74"/>
    </row>
    <row r="549" spans="2:5">
      <c r="B549" s="73"/>
      <c r="C549" s="73"/>
      <c r="D549" s="74"/>
      <c r="E549" s="74"/>
    </row>
    <row r="550" spans="2:5">
      <c r="B550" s="73"/>
      <c r="C550" s="73"/>
      <c r="D550" s="74"/>
      <c r="E550" s="74"/>
    </row>
    <row r="551" spans="2:5">
      <c r="B551" s="73"/>
      <c r="C551" s="73"/>
      <c r="D551" s="74"/>
      <c r="E551" s="74"/>
    </row>
    <row r="552" spans="2:5">
      <c r="B552" s="73"/>
      <c r="C552" s="73"/>
      <c r="D552" s="74"/>
      <c r="E552" s="74"/>
    </row>
    <row r="553" spans="2:5">
      <c r="B553" s="73"/>
      <c r="C553" s="73"/>
      <c r="D553" s="74"/>
      <c r="E553" s="74"/>
    </row>
    <row r="554" spans="2:5">
      <c r="B554" s="73"/>
      <c r="C554" s="73"/>
      <c r="D554" s="74"/>
      <c r="E554" s="74"/>
    </row>
    <row r="555" spans="2:5">
      <c r="B555" s="73"/>
      <c r="C555" s="73"/>
      <c r="D555" s="74"/>
      <c r="E555" s="74"/>
    </row>
    <row r="556" spans="2:5">
      <c r="B556" s="73"/>
      <c r="C556" s="73"/>
      <c r="D556" s="74"/>
      <c r="E556" s="74"/>
    </row>
    <row r="557" spans="2:5">
      <c r="B557" s="73"/>
      <c r="C557" s="73"/>
      <c r="D557" s="74"/>
      <c r="E557" s="74"/>
    </row>
    <row r="558" spans="2:5">
      <c r="B558" s="73"/>
      <c r="C558" s="73"/>
      <c r="D558" s="74"/>
      <c r="E558" s="74"/>
    </row>
    <row r="559" spans="2:5">
      <c r="B559" s="73"/>
      <c r="C559" s="73"/>
      <c r="D559" s="74"/>
      <c r="E559" s="74"/>
    </row>
    <row r="560" spans="2:5">
      <c r="B560" s="73"/>
      <c r="C560" s="73"/>
      <c r="D560" s="74"/>
      <c r="E560" s="74"/>
    </row>
    <row r="561" spans="2:5">
      <c r="B561" s="73"/>
      <c r="C561" s="73"/>
      <c r="D561" s="74"/>
      <c r="E561" s="74"/>
    </row>
    <row r="562" spans="2:5">
      <c r="B562" s="73"/>
      <c r="C562" s="73"/>
      <c r="D562" s="74"/>
      <c r="E562" s="74"/>
    </row>
    <row r="563" spans="2:5">
      <c r="B563" s="73"/>
      <c r="C563" s="73"/>
      <c r="D563" s="74"/>
      <c r="E563" s="74"/>
    </row>
    <row r="564" spans="2:5">
      <c r="B564" s="73"/>
      <c r="C564" s="73"/>
      <c r="D564" s="74"/>
      <c r="E564" s="74"/>
    </row>
    <row r="565" spans="2:5">
      <c r="B565" s="73"/>
      <c r="C565" s="73"/>
      <c r="D565" s="74"/>
      <c r="E565" s="74"/>
    </row>
    <row r="566" spans="2:5">
      <c r="B566" s="73"/>
      <c r="C566" s="73"/>
      <c r="D566" s="74"/>
      <c r="E566" s="74"/>
    </row>
    <row r="567" spans="2:5">
      <c r="B567" s="73"/>
      <c r="C567" s="73"/>
      <c r="D567" s="74"/>
      <c r="E567" s="74"/>
    </row>
    <row r="568" spans="2:5">
      <c r="B568" s="73"/>
      <c r="C568" s="73"/>
      <c r="D568" s="74"/>
      <c r="E568" s="74"/>
    </row>
    <row r="569" spans="2:5">
      <c r="B569" s="73"/>
      <c r="C569" s="73"/>
      <c r="D569" s="74"/>
      <c r="E569" s="74"/>
    </row>
    <row r="570" spans="2:5">
      <c r="B570" s="73"/>
      <c r="C570" s="73"/>
      <c r="D570" s="74"/>
      <c r="E570" s="74"/>
    </row>
    <row r="571" spans="2:5">
      <c r="B571" s="73"/>
      <c r="C571" s="73"/>
      <c r="D571" s="74"/>
      <c r="E571" s="74"/>
    </row>
    <row r="572" spans="2:5">
      <c r="B572" s="73"/>
      <c r="C572" s="73"/>
      <c r="D572" s="74"/>
      <c r="E572" s="74"/>
    </row>
    <row r="573" spans="2:5">
      <c r="B573" s="73"/>
      <c r="C573" s="73"/>
      <c r="D573" s="74"/>
      <c r="E573" s="74"/>
    </row>
    <row r="574" spans="2:5">
      <c r="B574" s="73"/>
      <c r="C574" s="73"/>
      <c r="D574" s="74"/>
      <c r="E574" s="74"/>
    </row>
    <row r="575" spans="2:5">
      <c r="B575" s="73"/>
      <c r="C575" s="73"/>
      <c r="D575" s="74"/>
      <c r="E575" s="74"/>
    </row>
    <row r="576" spans="2:5">
      <c r="B576" s="73"/>
      <c r="C576" s="73"/>
      <c r="D576" s="74"/>
      <c r="E576" s="74"/>
    </row>
    <row r="577" spans="2:5">
      <c r="B577" s="73"/>
      <c r="C577" s="73"/>
      <c r="D577" s="74"/>
      <c r="E577" s="74"/>
    </row>
    <row r="578" spans="2:5">
      <c r="B578" s="73"/>
      <c r="C578" s="73"/>
      <c r="D578" s="74"/>
      <c r="E578" s="74"/>
    </row>
    <row r="579" spans="2:5">
      <c r="B579" s="73"/>
      <c r="C579" s="73"/>
      <c r="D579" s="74"/>
      <c r="E579" s="74"/>
    </row>
    <row r="580" spans="2:5">
      <c r="B580" s="73"/>
      <c r="C580" s="73"/>
      <c r="D580" s="74"/>
      <c r="E580" s="74"/>
    </row>
    <row r="581" spans="2:5">
      <c r="B581" s="73"/>
      <c r="C581" s="73"/>
      <c r="D581" s="74"/>
      <c r="E581" s="74"/>
    </row>
    <row r="582" spans="2:5">
      <c r="B582" s="73"/>
      <c r="C582" s="73"/>
      <c r="D582" s="74"/>
      <c r="E582" s="74"/>
    </row>
    <row r="583" spans="2:5">
      <c r="B583" s="73"/>
      <c r="C583" s="73"/>
      <c r="D583" s="74"/>
      <c r="E583" s="74"/>
    </row>
    <row r="584" spans="2:5">
      <c r="B584" s="73"/>
      <c r="C584" s="73"/>
      <c r="D584" s="74"/>
      <c r="E584" s="74"/>
    </row>
    <row r="585" spans="2:5">
      <c r="B585" s="73"/>
      <c r="C585" s="73"/>
      <c r="D585" s="74"/>
      <c r="E585" s="74"/>
    </row>
    <row r="586" spans="2:5">
      <c r="B586" s="73"/>
      <c r="C586" s="73"/>
      <c r="D586" s="74"/>
      <c r="E586" s="74"/>
    </row>
    <row r="587" spans="2:5">
      <c r="B587" s="73"/>
      <c r="C587" s="73"/>
      <c r="D587" s="74"/>
      <c r="E587" s="74"/>
    </row>
    <row r="588" spans="2:5">
      <c r="B588" s="73"/>
      <c r="C588" s="73"/>
      <c r="D588" s="74"/>
      <c r="E588" s="74"/>
    </row>
    <row r="589" spans="2:5">
      <c r="B589" s="73"/>
      <c r="C589" s="73"/>
      <c r="D589" s="74"/>
      <c r="E589" s="74"/>
    </row>
    <row r="590" spans="2:5">
      <c r="B590" s="73"/>
      <c r="C590" s="73"/>
      <c r="D590" s="74"/>
      <c r="E590" s="74"/>
    </row>
    <row r="591" spans="2:5">
      <c r="B591" s="73"/>
      <c r="C591" s="73"/>
      <c r="D591" s="74"/>
      <c r="E591" s="74"/>
    </row>
    <row r="592" spans="2:5">
      <c r="B592" s="73"/>
      <c r="C592" s="73"/>
      <c r="D592" s="74"/>
      <c r="E592" s="74"/>
    </row>
    <row r="593" spans="2:5">
      <c r="B593" s="73"/>
      <c r="C593" s="73"/>
      <c r="D593" s="74"/>
      <c r="E593" s="74"/>
    </row>
    <row r="594" spans="2:5">
      <c r="B594" s="73"/>
      <c r="C594" s="73"/>
      <c r="D594" s="74"/>
      <c r="E594" s="74"/>
    </row>
    <row r="595" spans="2:5">
      <c r="B595" s="73"/>
      <c r="C595" s="73"/>
      <c r="D595" s="74"/>
      <c r="E595" s="74"/>
    </row>
    <row r="596" spans="2:5">
      <c r="B596" s="73"/>
      <c r="C596" s="73"/>
      <c r="D596" s="74"/>
      <c r="E596" s="74"/>
    </row>
    <row r="597" spans="2:5">
      <c r="B597" s="73"/>
      <c r="C597" s="73"/>
      <c r="D597" s="74"/>
      <c r="E597" s="74"/>
    </row>
    <row r="598" spans="2:5">
      <c r="B598" s="73"/>
      <c r="C598" s="73"/>
      <c r="D598" s="74"/>
      <c r="E598" s="74"/>
    </row>
    <row r="599" spans="2:5">
      <c r="B599" s="73"/>
      <c r="C599" s="73"/>
      <c r="D599" s="74"/>
      <c r="E599" s="74"/>
    </row>
    <row r="600" spans="2:5">
      <c r="B600" s="73"/>
      <c r="C600" s="73"/>
      <c r="D600" s="74"/>
      <c r="E600" s="74"/>
    </row>
    <row r="601" spans="2:5">
      <c r="B601" s="73"/>
      <c r="C601" s="73"/>
      <c r="D601" s="74"/>
      <c r="E601" s="74"/>
    </row>
    <row r="602" spans="2:5">
      <c r="B602" s="73"/>
      <c r="C602" s="73"/>
      <c r="D602" s="74"/>
      <c r="E602" s="74"/>
    </row>
    <row r="603" spans="2:5">
      <c r="B603" s="73"/>
      <c r="C603" s="73"/>
      <c r="D603" s="74"/>
      <c r="E603" s="74"/>
    </row>
    <row r="604" spans="2:5">
      <c r="B604" s="73"/>
      <c r="C604" s="73"/>
      <c r="D604" s="74"/>
      <c r="E604" s="74"/>
    </row>
  </sheetData>
  <mergeCells count="1">
    <mergeCell ref="D6:E6"/>
  </mergeCells>
  <printOptions horizontalCentered="1"/>
  <pageMargins left="0.9055118110236221" right="0.70866141732283472" top="0.9448818897637796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Auger pH &amp; EC</vt:lpstr>
      <vt:lpstr>Profile pH &amp; EC</vt:lpstr>
      <vt:lpstr>'Auger pH &amp; EC'!Print_Area</vt:lpstr>
      <vt:lpstr>'Profile pH &amp; EC'!Print_Area</vt:lpstr>
      <vt:lpstr>'Auger pH &amp; EC'!Print_Titles</vt:lpstr>
      <vt:lpstr>'Profile pH &amp; EC'!Print_Titles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Zewdu</dc:creator>
  <cp:lastModifiedBy>John Aitken</cp:lastModifiedBy>
  <cp:lastPrinted>2010-08-22T15:02:41Z</cp:lastPrinted>
  <dcterms:created xsi:type="dcterms:W3CDTF">2010-06-07T05:59:28Z</dcterms:created>
  <dcterms:modified xsi:type="dcterms:W3CDTF">2010-11-24T12:45:02Z</dcterms:modified>
</cp:coreProperties>
</file>